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Лист1!$F$1:$T$226</definedName>
  </definedNames>
  <calcPr calcId="124519"/>
</workbook>
</file>

<file path=xl/calcChain.xml><?xml version="1.0" encoding="utf-8"?>
<calcChain xmlns="http://schemas.openxmlformats.org/spreadsheetml/2006/main">
  <c r="O183" i="1"/>
  <c r="I180"/>
  <c r="J150"/>
  <c r="S100"/>
  <c r="O100"/>
  <c r="T100" s="1"/>
  <c r="S99"/>
  <c r="T99" s="1"/>
  <c r="O99"/>
  <c r="J84"/>
  <c r="I84"/>
  <c r="K100"/>
  <c r="K99"/>
  <c r="J99"/>
  <c r="I99"/>
  <c r="I95"/>
  <c r="J69"/>
  <c r="K165" l="1"/>
  <c r="N160"/>
  <c r="N98"/>
  <c r="M95"/>
  <c r="K97"/>
  <c r="M36"/>
  <c r="S197" l="1"/>
  <c r="O197"/>
  <c r="S196"/>
  <c r="S185"/>
  <c r="O185"/>
  <c r="K185"/>
  <c r="J184"/>
  <c r="S184" s="1"/>
  <c r="T196" l="1"/>
  <c r="T197"/>
  <c r="T185"/>
  <c r="I196"/>
  <c r="O196" s="1"/>
  <c r="I184" l="1"/>
  <c r="S135"/>
  <c r="O135"/>
  <c r="S134"/>
  <c r="S133"/>
  <c r="O133"/>
  <c r="S132"/>
  <c r="I134"/>
  <c r="O134" s="1"/>
  <c r="I132"/>
  <c r="O132" s="1"/>
  <c r="I121"/>
  <c r="J121"/>
  <c r="O67"/>
  <c r="T67" s="1"/>
  <c r="O66"/>
  <c r="T66" s="1"/>
  <c r="O65"/>
  <c r="T65" s="1"/>
  <c r="O61"/>
  <c r="T61" s="1"/>
  <c r="O60"/>
  <c r="T60" s="1"/>
  <c r="O59"/>
  <c r="T59" s="1"/>
  <c r="O184" l="1"/>
  <c r="T184" s="1"/>
  <c r="K184"/>
  <c r="O109"/>
  <c r="O108"/>
  <c r="O107"/>
  <c r="O112"/>
  <c r="O111"/>
  <c r="O110"/>
  <c r="S112"/>
  <c r="S111"/>
  <c r="S110"/>
  <c r="T110" s="1"/>
  <c r="S109"/>
  <c r="S108"/>
  <c r="S107"/>
  <c r="T109" l="1"/>
  <c r="T108"/>
  <c r="T112"/>
  <c r="T111"/>
  <c r="T107"/>
  <c r="S103"/>
  <c r="O103"/>
  <c r="K103"/>
  <c r="J102"/>
  <c r="S102" s="1"/>
  <c r="T103" l="1"/>
  <c r="O102"/>
  <c r="T102" s="1"/>
  <c r="I164"/>
  <c r="N131"/>
  <c r="K140"/>
  <c r="K139"/>
  <c r="K130"/>
  <c r="S156"/>
  <c r="O156"/>
  <c r="K156"/>
  <c r="J155"/>
  <c r="S155" s="1"/>
  <c r="S214"/>
  <c r="O214"/>
  <c r="K214"/>
  <c r="T214" l="1"/>
  <c r="T156"/>
  <c r="K207"/>
  <c r="M201" l="1"/>
  <c r="L201"/>
  <c r="S225"/>
  <c r="N225"/>
  <c r="O225"/>
  <c r="T225" l="1"/>
  <c r="S131"/>
  <c r="S130"/>
  <c r="O131"/>
  <c r="O130"/>
  <c r="T130" s="1"/>
  <c r="M129"/>
  <c r="J129"/>
  <c r="L129"/>
  <c r="L124" s="1"/>
  <c r="I129"/>
  <c r="M124" l="1"/>
  <c r="K129"/>
  <c r="O129"/>
  <c r="S129"/>
  <c r="T131"/>
  <c r="K210"/>
  <c r="K209"/>
  <c r="K208"/>
  <c r="K206"/>
  <c r="K205"/>
  <c r="K204"/>
  <c r="T129" l="1"/>
  <c r="M55"/>
  <c r="J203"/>
  <c r="J201" s="1"/>
  <c r="I203"/>
  <c r="I201" s="1"/>
  <c r="N195"/>
  <c r="O173"/>
  <c r="J153"/>
  <c r="I138"/>
  <c r="J114"/>
  <c r="J113" s="1"/>
  <c r="J149" l="1"/>
  <c r="J148" s="1"/>
  <c r="O72"/>
  <c r="N64"/>
  <c r="N63"/>
  <c r="J57"/>
  <c r="I55" l="1"/>
  <c r="I57"/>
  <c r="J55"/>
  <c r="O57"/>
  <c r="J191"/>
  <c r="K193"/>
  <c r="M167"/>
  <c r="J159"/>
  <c r="M158"/>
  <c r="S75"/>
  <c r="S78"/>
  <c r="S58"/>
  <c r="O58"/>
  <c r="M157" l="1"/>
  <c r="S177"/>
  <c r="N218" l="1"/>
  <c r="S173"/>
  <c r="S170"/>
  <c r="O162"/>
  <c r="N161"/>
  <c r="N162"/>
  <c r="S162"/>
  <c r="S161"/>
  <c r="N72"/>
  <c r="M68"/>
  <c r="M54" s="1"/>
  <c r="J43"/>
  <c r="J42" s="1"/>
  <c r="M13"/>
  <c r="T162" l="1"/>
  <c r="L167"/>
  <c r="M191" l="1"/>
  <c r="S194"/>
  <c r="S193"/>
  <c r="N194"/>
  <c r="S98"/>
  <c r="S97"/>
  <c r="J95"/>
  <c r="S72"/>
  <c r="S64"/>
  <c r="S63"/>
  <c r="S218"/>
  <c r="O218"/>
  <c r="O170"/>
  <c r="L158"/>
  <c r="N158" s="1"/>
  <c r="O161"/>
  <c r="T161" s="1"/>
  <c r="O194"/>
  <c r="O193"/>
  <c r="M84"/>
  <c r="O98"/>
  <c r="O97"/>
  <c r="L95"/>
  <c r="L68"/>
  <c r="O64"/>
  <c r="O63"/>
  <c r="L55"/>
  <c r="O55" s="1"/>
  <c r="I33"/>
  <c r="T97" l="1"/>
  <c r="L84"/>
  <c r="N95"/>
  <c r="S95"/>
  <c r="K95"/>
  <c r="T98"/>
  <c r="T193"/>
  <c r="L157"/>
  <c r="N157" s="1"/>
  <c r="T218"/>
  <c r="T194"/>
  <c r="T63"/>
  <c r="T64"/>
  <c r="O95"/>
  <c r="T72"/>
  <c r="S203"/>
  <c r="T95" l="1"/>
  <c r="M200"/>
  <c r="M199" s="1"/>
  <c r="J180"/>
  <c r="J200"/>
  <c r="J199" s="1"/>
  <c r="J188"/>
  <c r="J186"/>
  <c r="S186" s="1"/>
  <c r="K187"/>
  <c r="M180"/>
  <c r="M175" s="1"/>
  <c r="M166" s="1"/>
  <c r="J176"/>
  <c r="J175" s="1"/>
  <c r="J171" l="1"/>
  <c r="J168"/>
  <c r="J163"/>
  <c r="J158"/>
  <c r="S158" s="1"/>
  <c r="J144"/>
  <c r="J143" s="1"/>
  <c r="J141"/>
  <c r="J137"/>
  <c r="J127"/>
  <c r="J125"/>
  <c r="J124" s="1"/>
  <c r="J120"/>
  <c r="J119" s="1"/>
  <c r="J105"/>
  <c r="J104" s="1"/>
  <c r="J101" s="1"/>
  <c r="J93"/>
  <c r="J91"/>
  <c r="J89"/>
  <c r="J79"/>
  <c r="J77"/>
  <c r="J74"/>
  <c r="J68"/>
  <c r="M51"/>
  <c r="M41" s="1"/>
  <c r="J48"/>
  <c r="J46"/>
  <c r="J157" l="1"/>
  <c r="S157" s="1"/>
  <c r="J136"/>
  <c r="J73"/>
  <c r="J54" s="1"/>
  <c r="J45"/>
  <c r="J41" s="1"/>
  <c r="J167"/>
  <c r="J166" s="1"/>
  <c r="O224"/>
  <c r="O223"/>
  <c r="O222"/>
  <c r="O221"/>
  <c r="O220"/>
  <c r="O219"/>
  <c r="O217"/>
  <c r="O216"/>
  <c r="O215"/>
  <c r="O213"/>
  <c r="O212"/>
  <c r="O211"/>
  <c r="O203"/>
  <c r="O202"/>
  <c r="O195"/>
  <c r="O192"/>
  <c r="O189"/>
  <c r="O187"/>
  <c r="O182"/>
  <c r="O181"/>
  <c r="O177"/>
  <c r="O172"/>
  <c r="O169"/>
  <c r="O164"/>
  <c r="O160"/>
  <c r="O154"/>
  <c r="O152"/>
  <c r="O151"/>
  <c r="O142"/>
  <c r="O138"/>
  <c r="O128"/>
  <c r="O126"/>
  <c r="O121"/>
  <c r="O118"/>
  <c r="O106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5"/>
  <c r="O24"/>
  <c r="O23"/>
  <c r="O19"/>
  <c r="O18"/>
  <c r="O15"/>
  <c r="O14"/>
  <c r="O10"/>
  <c r="J39" l="1"/>
  <c r="J33"/>
  <c r="M32" l="1"/>
  <c r="J36"/>
  <c r="J32" s="1"/>
  <c r="M12"/>
  <c r="M22"/>
  <c r="M20" s="1"/>
  <c r="J30"/>
  <c r="S30" s="1"/>
  <c r="S213"/>
  <c r="S215"/>
  <c r="S216"/>
  <c r="S217"/>
  <c r="S219"/>
  <c r="S220"/>
  <c r="S221"/>
  <c r="S222"/>
  <c r="S223"/>
  <c r="S224"/>
  <c r="S212"/>
  <c r="S211"/>
  <c r="S202"/>
  <c r="S201"/>
  <c r="S200"/>
  <c r="S199"/>
  <c r="S195"/>
  <c r="S192"/>
  <c r="S191"/>
  <c r="S189"/>
  <c r="S188"/>
  <c r="S187"/>
  <c r="S182"/>
  <c r="S181"/>
  <c r="S180"/>
  <c r="S176"/>
  <c r="S175"/>
  <c r="S172"/>
  <c r="S171"/>
  <c r="S169"/>
  <c r="S168"/>
  <c r="S167"/>
  <c r="S166"/>
  <c r="S164"/>
  <c r="S163"/>
  <c r="S160"/>
  <c r="S159"/>
  <c r="S154"/>
  <c r="S153"/>
  <c r="S152"/>
  <c r="S151"/>
  <c r="S150"/>
  <c r="S149"/>
  <c r="S148"/>
  <c r="S145"/>
  <c r="S144"/>
  <c r="S143"/>
  <c r="S142"/>
  <c r="S141"/>
  <c r="S138"/>
  <c r="S137"/>
  <c r="S136"/>
  <c r="S128"/>
  <c r="S127"/>
  <c r="S126"/>
  <c r="S125"/>
  <c r="S124" s="1"/>
  <c r="S121"/>
  <c r="S120"/>
  <c r="S119"/>
  <c r="S118"/>
  <c r="S114"/>
  <c r="S113"/>
  <c r="S106"/>
  <c r="S105"/>
  <c r="S104"/>
  <c r="S101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0"/>
  <c r="S14"/>
  <c r="S15"/>
  <c r="S18"/>
  <c r="S19"/>
  <c r="S23"/>
  <c r="S24"/>
  <c r="S25"/>
  <c r="S28"/>
  <c r="J22"/>
  <c r="J13"/>
  <c r="J12" s="1"/>
  <c r="N224"/>
  <c r="N223"/>
  <c r="N222"/>
  <c r="N221"/>
  <c r="N220"/>
  <c r="N219"/>
  <c r="N217"/>
  <c r="N216"/>
  <c r="N181"/>
  <c r="N53"/>
  <c r="N38"/>
  <c r="N29"/>
  <c r="N28"/>
  <c r="N19"/>
  <c r="S12" l="1"/>
  <c r="M11"/>
  <c r="M198" s="1"/>
  <c r="M226" s="1"/>
  <c r="S32"/>
  <c r="S22"/>
  <c r="S36"/>
  <c r="S13"/>
  <c r="J20"/>
  <c r="J9"/>
  <c r="S9" s="1"/>
  <c r="K215"/>
  <c r="K213"/>
  <c r="K212"/>
  <c r="K211"/>
  <c r="K203"/>
  <c r="K202"/>
  <c r="K192"/>
  <c r="K189"/>
  <c r="K182"/>
  <c r="K177"/>
  <c r="K172"/>
  <c r="K169"/>
  <c r="K164"/>
  <c r="K160"/>
  <c r="K154"/>
  <c r="K152"/>
  <c r="K151"/>
  <c r="K145"/>
  <c r="K142"/>
  <c r="K138"/>
  <c r="K128"/>
  <c r="K126"/>
  <c r="K121"/>
  <c r="K118"/>
  <c r="K106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5"/>
  <c r="K24"/>
  <c r="K23"/>
  <c r="K18"/>
  <c r="K15"/>
  <c r="K14"/>
  <c r="K10"/>
  <c r="J7" l="1"/>
  <c r="S7" s="1"/>
  <c r="S20"/>
  <c r="J11"/>
  <c r="I168"/>
  <c r="K168" l="1"/>
  <c r="O168"/>
  <c r="J198"/>
  <c r="S11"/>
  <c r="T216"/>
  <c r="T222"/>
  <c r="T217"/>
  <c r="T224"/>
  <c r="T223"/>
  <c r="T221"/>
  <c r="T220"/>
  <c r="T219"/>
  <c r="T215"/>
  <c r="T213"/>
  <c r="T212"/>
  <c r="T211"/>
  <c r="T203"/>
  <c r="T202"/>
  <c r="O201" l="1"/>
  <c r="T201" s="1"/>
  <c r="J226"/>
  <c r="S226" s="1"/>
  <c r="S198"/>
  <c r="L200"/>
  <c r="N201"/>
  <c r="I200"/>
  <c r="K201"/>
  <c r="T78"/>
  <c r="I77"/>
  <c r="O77" s="1"/>
  <c r="T44"/>
  <c r="I43"/>
  <c r="O43" s="1"/>
  <c r="I73" l="1"/>
  <c r="K73" s="1"/>
  <c r="O200"/>
  <c r="I199"/>
  <c r="K200"/>
  <c r="L199"/>
  <c r="N200"/>
  <c r="I42"/>
  <c r="O42" s="1"/>
  <c r="K43"/>
  <c r="T77"/>
  <c r="K77"/>
  <c r="T43"/>
  <c r="T142"/>
  <c r="I141"/>
  <c r="O141" s="1"/>
  <c r="L191"/>
  <c r="N191" s="1"/>
  <c r="I191"/>
  <c r="L180"/>
  <c r="T182"/>
  <c r="T181"/>
  <c r="T177"/>
  <c r="I176"/>
  <c r="O176" s="1"/>
  <c r="I175"/>
  <c r="I171"/>
  <c r="O171" s="1"/>
  <c r="T164"/>
  <c r="I163"/>
  <c r="O163" s="1"/>
  <c r="I159"/>
  <c r="O159" s="1"/>
  <c r="T154"/>
  <c r="T152"/>
  <c r="T151"/>
  <c r="I155"/>
  <c r="I153"/>
  <c r="O153" s="1"/>
  <c r="I150"/>
  <c r="L136"/>
  <c r="T128"/>
  <c r="I127"/>
  <c r="L105"/>
  <c r="I105"/>
  <c r="K105" s="1"/>
  <c r="I93"/>
  <c r="K93" s="1"/>
  <c r="I91"/>
  <c r="K91" s="1"/>
  <c r="I89"/>
  <c r="I74"/>
  <c r="O74" s="1"/>
  <c r="I69"/>
  <c r="O69" s="1"/>
  <c r="O150" l="1"/>
  <c r="T150" s="1"/>
  <c r="I149"/>
  <c r="O155"/>
  <c r="T155" s="1"/>
  <c r="K155"/>
  <c r="T200"/>
  <c r="K127"/>
  <c r="O127"/>
  <c r="K180"/>
  <c r="O180"/>
  <c r="T180" s="1"/>
  <c r="K89"/>
  <c r="K84"/>
  <c r="O89"/>
  <c r="O73"/>
  <c r="K191"/>
  <c r="O191"/>
  <c r="T191" s="1"/>
  <c r="N199"/>
  <c r="O199"/>
  <c r="T74"/>
  <c r="K74"/>
  <c r="T69"/>
  <c r="K69"/>
  <c r="T153"/>
  <c r="K153"/>
  <c r="T163"/>
  <c r="K163"/>
  <c r="I167"/>
  <c r="K171"/>
  <c r="T176"/>
  <c r="K176"/>
  <c r="L175"/>
  <c r="N180"/>
  <c r="T57"/>
  <c r="K57"/>
  <c r="K150"/>
  <c r="T159"/>
  <c r="K159"/>
  <c r="T141"/>
  <c r="K141"/>
  <c r="K42"/>
  <c r="T42" s="1"/>
  <c r="K199"/>
  <c r="T171"/>
  <c r="O175"/>
  <c r="T80"/>
  <c r="I85"/>
  <c r="O85"/>
  <c r="I79"/>
  <c r="T49"/>
  <c r="I48"/>
  <c r="O48" s="1"/>
  <c r="K149" l="1"/>
  <c r="O149"/>
  <c r="K167"/>
  <c r="O167"/>
  <c r="K79"/>
  <c r="O79"/>
  <c r="T199"/>
  <c r="O84"/>
  <c r="L166"/>
  <c r="N175"/>
  <c r="T48"/>
  <c r="K48"/>
  <c r="T175"/>
  <c r="K175"/>
  <c r="T47"/>
  <c r="I46"/>
  <c r="I30"/>
  <c r="O30" s="1"/>
  <c r="K46" l="1"/>
  <c r="O46"/>
  <c r="N166"/>
  <c r="O105"/>
  <c r="T105" s="1"/>
  <c r="T106"/>
  <c r="I20"/>
  <c r="K30"/>
  <c r="T30" s="1"/>
  <c r="T46"/>
  <c r="I45"/>
  <c r="L33"/>
  <c r="O33" s="1"/>
  <c r="L36"/>
  <c r="N36" s="1"/>
  <c r="I36"/>
  <c r="K33"/>
  <c r="T37"/>
  <c r="L22"/>
  <c r="N22" s="1"/>
  <c r="I22"/>
  <c r="L13"/>
  <c r="N13" s="1"/>
  <c r="I13"/>
  <c r="I9"/>
  <c r="O9" s="1"/>
  <c r="K45" l="1"/>
  <c r="O45"/>
  <c r="K13"/>
  <c r="O13"/>
  <c r="T13" s="1"/>
  <c r="K36"/>
  <c r="O36"/>
  <c r="K20"/>
  <c r="K22"/>
  <c r="O22"/>
  <c r="T22" s="1"/>
  <c r="T9"/>
  <c r="K9"/>
  <c r="T45"/>
  <c r="T33"/>
  <c r="I32"/>
  <c r="L32"/>
  <c r="N32" s="1"/>
  <c r="T121"/>
  <c r="I120"/>
  <c r="T160"/>
  <c r="I158"/>
  <c r="L20"/>
  <c r="N20" s="1"/>
  <c r="K158" l="1"/>
  <c r="O158"/>
  <c r="T158" s="1"/>
  <c r="O20"/>
  <c r="K120"/>
  <c r="O120"/>
  <c r="T120" s="1"/>
  <c r="K32"/>
  <c r="O32"/>
  <c r="I157"/>
  <c r="I119"/>
  <c r="O56"/>
  <c r="K157" l="1"/>
  <c r="O157"/>
  <c r="K119"/>
  <c r="O119"/>
  <c r="L54"/>
  <c r="I68"/>
  <c r="I8"/>
  <c r="I7" s="1"/>
  <c r="K7" l="1"/>
  <c r="O7"/>
  <c r="K68"/>
  <c r="O68"/>
  <c r="O54" s="1"/>
  <c r="T195"/>
  <c r="T89" l="1"/>
  <c r="T90"/>
  <c r="O91" l="1"/>
  <c r="T91" s="1"/>
  <c r="T92"/>
  <c r="O93"/>
  <c r="T93" s="1"/>
  <c r="T94"/>
  <c r="T84"/>
  <c r="L52"/>
  <c r="T192" l="1"/>
  <c r="I188"/>
  <c r="T187"/>
  <c r="I144"/>
  <c r="O50"/>
  <c r="I52"/>
  <c r="O52" s="1"/>
  <c r="K144" l="1"/>
  <c r="K188"/>
  <c r="O188"/>
  <c r="T188" s="1"/>
  <c r="T168"/>
  <c r="I186"/>
  <c r="I143"/>
  <c r="I104"/>
  <c r="I12"/>
  <c r="T18"/>
  <c r="T35"/>
  <c r="T34"/>
  <c r="O186" l="1"/>
  <c r="T186" s="1"/>
  <c r="I166"/>
  <c r="K143"/>
  <c r="K186"/>
  <c r="K12"/>
  <c r="K104"/>
  <c r="I137"/>
  <c r="O137" s="1"/>
  <c r="I81"/>
  <c r="K55" l="1"/>
  <c r="K166"/>
  <c r="O166"/>
  <c r="I136"/>
  <c r="K137"/>
  <c r="I148"/>
  <c r="K148" l="1"/>
  <c r="O148"/>
  <c r="K136"/>
  <c r="O136"/>
  <c r="O26"/>
  <c r="O174" l="1"/>
  <c r="O27" l="1"/>
  <c r="O17" l="1"/>
  <c r="T24" l="1"/>
  <c r="L12"/>
  <c r="O16"/>
  <c r="N12" l="1"/>
  <c r="O12"/>
  <c r="T127"/>
  <c r="T71"/>
  <c r="T70"/>
  <c r="T62"/>
  <c r="T58"/>
  <c r="T79" l="1"/>
  <c r="I54"/>
  <c r="T118"/>
  <c r="O117"/>
  <c r="O116"/>
  <c r="O115"/>
  <c r="I114"/>
  <c r="O114" s="1"/>
  <c r="T138"/>
  <c r="T172"/>
  <c r="T169"/>
  <c r="K54" l="1"/>
  <c r="I113"/>
  <c r="O113" s="1"/>
  <c r="K114"/>
  <c r="T53"/>
  <c r="L51"/>
  <c r="I51"/>
  <c r="I39"/>
  <c r="T38"/>
  <c r="T29"/>
  <c r="T28"/>
  <c r="T25"/>
  <c r="T23"/>
  <c r="T19"/>
  <c r="T15"/>
  <c r="T14"/>
  <c r="T10"/>
  <c r="O51" l="1"/>
  <c r="O39"/>
  <c r="T39" s="1"/>
  <c r="I11"/>
  <c r="K11" s="1"/>
  <c r="K39"/>
  <c r="L41"/>
  <c r="N51"/>
  <c r="I41"/>
  <c r="K41" s="1"/>
  <c r="T113"/>
  <c r="K113"/>
  <c r="T32"/>
  <c r="T36"/>
  <c r="L11"/>
  <c r="N11" s="1"/>
  <c r="O11" l="1"/>
  <c r="N41"/>
  <c r="O41"/>
  <c r="T41" s="1"/>
  <c r="T51"/>
  <c r="O190"/>
  <c r="T189"/>
  <c r="T157"/>
  <c r="T149"/>
  <c r="T148"/>
  <c r="O147"/>
  <c r="T137"/>
  <c r="T126"/>
  <c r="T119"/>
  <c r="T114"/>
  <c r="O76"/>
  <c r="T75"/>
  <c r="T73"/>
  <c r="T68"/>
  <c r="T55"/>
  <c r="T40"/>
  <c r="T20"/>
  <c r="O8"/>
  <c r="T7"/>
  <c r="T12"/>
  <c r="I102" l="1"/>
  <c r="I125"/>
  <c r="I124" s="1"/>
  <c r="L146"/>
  <c r="K102" l="1"/>
  <c r="I101"/>
  <c r="K101" s="1"/>
  <c r="K125"/>
  <c r="O125"/>
  <c r="O124" s="1"/>
  <c r="L145"/>
  <c r="O145" s="1"/>
  <c r="L104"/>
  <c r="O104" s="1"/>
  <c r="O146"/>
  <c r="T125" l="1"/>
  <c r="L101"/>
  <c r="O101" s="1"/>
  <c r="T101" s="1"/>
  <c r="I198"/>
  <c r="K198" s="1"/>
  <c r="K124"/>
  <c r="T145"/>
  <c r="L144"/>
  <c r="O144" s="1"/>
  <c r="T104"/>
  <c r="T54"/>
  <c r="T136"/>
  <c r="T11"/>
  <c r="I226" l="1"/>
  <c r="K226" s="1"/>
  <c r="T144"/>
  <c r="L143"/>
  <c r="O143" s="1"/>
  <c r="L198" l="1"/>
  <c r="T143"/>
  <c r="T124"/>
  <c r="N198" l="1"/>
  <c r="O198"/>
  <c r="T198" s="1"/>
  <c r="L226"/>
  <c r="T166"/>
  <c r="T167"/>
  <c r="N226" l="1"/>
  <c r="O226"/>
  <c r="T226" s="1"/>
</calcChain>
</file>

<file path=xl/sharedStrings.xml><?xml version="1.0" encoding="utf-8"?>
<sst xmlns="http://schemas.openxmlformats.org/spreadsheetml/2006/main" count="585" uniqueCount="447">
  <si>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</si>
  <si>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</si>
  <si>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</si>
  <si>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</si>
  <si>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</si>
  <si>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</si>
  <si>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</si>
  <si>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</si>
  <si>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</si>
  <si>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</si>
  <si>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</si>
  <si>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</si>
  <si>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</si>
  <si>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</si>
  <si>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</si>
  <si>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</si>
  <si>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</si>
  <si>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</si>
  <si>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</si>
  <si>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</si>
  <si>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</si>
  <si>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</si>
  <si>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</si>
  <si>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</si>
  <si>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</si>
  <si>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</si>
  <si>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</si>
  <si>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</si>
  <si>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</si>
  <si>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</si>
  <si>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</si>
  <si>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</si>
  <si>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</si>
  <si>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</si>
  <si>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</si>
  <si>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</si>
  <si>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</si>
  <si>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</si>
  <si>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</si>
  <si>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</si>
  <si>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</si>
  <si>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</si>
  <si>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</si>
  <si>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</si>
  <si>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</si>
  <si>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</si>
  <si>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</si>
  <si>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</si>
  <si>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</si>
  <si>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</si>
  <si>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</si>
  <si>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</si>
  <si>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</si>
  <si>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</si>
  <si>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</si>
  <si>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</si>
  <si>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</si>
  <si>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</si>
  <si>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</si>
  <si>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</si>
  <si>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</si>
  <si>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</si>
  <si>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</si>
  <si>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</si>
  <si>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</si>
  <si>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</si>
  <si>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</si>
  <si>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</si>
  <si>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</si>
  <si>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</si>
  <si>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</si>
  <si>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</si>
  <si>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</si>
  <si>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</si>
  <si>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</si>
  <si>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</si>
  <si>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</si>
  <si>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</si>
  <si>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</si>
  <si>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</si>
  <si>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</si>
  <si>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</si>
  <si>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</si>
  <si>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</si>
  <si>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</si>
  <si>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</si>
  <si>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</si>
  <si>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</si>
  <si>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</si>
  <si>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</si>
  <si>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</si>
  <si>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</si>
  <si>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</si>
  <si>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</si>
  <si>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</si>
  <si>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</si>
  <si>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</si>
  <si>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</si>
  <si>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</si>
  <si>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</si>
  <si>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</si>
  <si>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</si>
  <si>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</si>
  <si>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</si>
  <si>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</si>
  <si>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</si>
  <si>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</si>
  <si>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</si>
  <si>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</si>
  <si>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</si>
  <si>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</si>
  <si>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</si>
  <si>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</si>
  <si>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</si>
  <si>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</si>
  <si>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</si>
  <si>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</si>
  <si>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</si>
  <si>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</si>
  <si>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</si>
  <si>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</si>
  <si>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</si>
  <si>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</si>
  <si>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</si>
  <si>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</si>
  <si>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</si>
  <si>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</si>
  <si>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</si>
  <si>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</si>
  <si>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</si>
  <si>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</si>
  <si>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</si>
  <si>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</si>
  <si>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</si>
  <si>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</si>
  <si>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</si>
  <si>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</si>
  <si>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</si>
  <si>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</si>
  <si>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</si>
  <si>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</si>
  <si>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</si>
  <si>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</si>
  <si>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</si>
  <si>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</si>
  <si>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</si>
  <si>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</si>
  <si>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</si>
  <si>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</si>
  <si>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</si>
  <si>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</si>
  <si>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</si>
  <si>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</si>
  <si>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</si>
  <si>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</si>
  <si>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</si>
  <si>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</si>
  <si>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</si>
  <si>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</si>
  <si>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</si>
  <si>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</si>
  <si>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</si>
  <si>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</si>
  <si>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</si>
  <si>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</si>
  <si>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</si>
  <si>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</si>
  <si>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</si>
  <si>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</si>
  <si>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</si>
  <si>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</si>
  <si>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</si>
  <si>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</si>
  <si>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</si>
  <si>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</si>
  <si>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</si>
  <si>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</si>
  <si>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</si>
  <si>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</si>
  <si>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</si>
  <si>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</si>
  <si>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</si>
  <si>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</si>
  <si>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</si>
  <si>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</si>
  <si>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</si>
  <si>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</si>
  <si>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</si>
  <si>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</si>
  <si>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</si>
  <si>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</si>
  <si>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</si>
  <si>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</si>
  <si>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</si>
  <si>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</si>
  <si>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</si>
  <si>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</si>
  <si>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</si>
  <si>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</si>
  <si>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</si>
  <si>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13 1 01 00000</t>
  </si>
  <si>
    <t>13 1 01 80060</t>
  </si>
  <si>
    <t>13 1 01 80070</t>
  </si>
  <si>
    <t>13 2 00 00000</t>
  </si>
  <si>
    <t>13 2 00 20170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</si>
  <si>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</si>
  <si>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</si>
  <si>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</si>
  <si>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</si>
  <si>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</si>
  <si>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</si>
  <si>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</si>
  <si>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</si>
  <si>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</si>
  <si>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</si>
  <si>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</si>
  <si>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</si>
  <si>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</si>
  <si>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</si>
  <si>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</si>
  <si>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</si>
  <si>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</si>
  <si>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</si>
  <si>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</si>
  <si>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</si>
  <si>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</si>
  <si>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</si>
  <si>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</si>
  <si>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</si>
  <si>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</si>
  <si>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</si>
  <si>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</si>
  <si>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</si>
  <si>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</si>
  <si>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</si>
  <si>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</si>
  <si>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</si>
  <si>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</si>
  <si>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</si>
  <si>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</si>
  <si>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</si>
  <si>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</si>
  <si>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</si>
  <si>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</si>
  <si>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</si>
  <si>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</si>
  <si>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</si>
  <si>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</si>
  <si>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</si>
  <si>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</si>
  <si>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</si>
  <si>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</si>
  <si>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</si>
  <si>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</si>
  <si>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</si>
  <si>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</si>
  <si>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</si>
  <si>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</si>
  <si>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</si>
  <si>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</si>
  <si>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</si>
  <si>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</si>
  <si>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</si>
  <si>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</si>
  <si>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</si>
  <si>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</si>
  <si>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</si>
  <si>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</si>
  <si>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</si>
  <si>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</si>
  <si>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</si>
  <si>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</si>
  <si>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</si>
  <si>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</si>
  <si>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</si>
  <si>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</si>
  <si>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</si>
  <si>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</si>
  <si>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</si>
  <si>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</si>
  <si>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</si>
  <si>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</si>
  <si>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</si>
  <si>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</si>
  <si>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</si>
  <si>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</si>
  <si>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</si>
  <si>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</si>
  <si>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</si>
  <si>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</si>
  <si>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</si>
  <si>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</si>
  <si>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</si>
  <si>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</si>
  <si>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</si>
  <si>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</si>
  <si>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</si>
  <si>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</si>
  <si>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</si>
  <si>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</si>
  <si>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</si>
  <si>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</si>
  <si>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</si>
  <si>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</si>
  <si>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</si>
  <si>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</si>
  <si>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</si>
  <si>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</si>
  <si>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</si>
  <si>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</si>
  <si>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</si>
  <si>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</si>
  <si>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</si>
  <si>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</si>
  <si>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</si>
  <si>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</si>
  <si>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</si>
  <si>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</si>
  <si>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</si>
  <si>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</si>
  <si>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</si>
  <si>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</si>
  <si>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</si>
  <si>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</si>
  <si>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</si>
  <si>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</si>
  <si>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</si>
  <si>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</si>
  <si>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</si>
  <si>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</si>
  <si>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</si>
  <si>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</si>
  <si>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</si>
  <si>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</si>
  <si>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</si>
  <si>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</si>
  <si>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</si>
  <si>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</si>
  <si>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</si>
  <si>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</si>
  <si>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</si>
  <si>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</si>
  <si>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</si>
  <si>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</si>
  <si>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</si>
  <si>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</si>
  <si>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</si>
  <si>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</si>
  <si>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</si>
  <si>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</si>
  <si>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</si>
  <si>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</si>
  <si>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</si>
  <si>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</si>
  <si>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</si>
  <si>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</si>
  <si>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</si>
  <si>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</si>
  <si>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</si>
  <si>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</si>
  <si>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</si>
  <si>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</si>
  <si>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</si>
  <si>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</si>
  <si>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</si>
  <si>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</si>
  <si>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</si>
  <si>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</si>
  <si>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</si>
  <si>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</si>
  <si>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адм 0707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</si>
  <si>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</si>
  <si>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</si>
  <si>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</si>
  <si>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</si>
  <si>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</si>
  <si>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</si>
  <si>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</si>
  <si>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</si>
  <si>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</si>
  <si>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</si>
  <si>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</si>
  <si>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</si>
  <si>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</si>
  <si>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</si>
  <si>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</si>
  <si>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</si>
  <si>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</si>
  <si>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</si>
  <si>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</si>
  <si>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Подпрограмма "Социальное развитие села в Яковлевском муниципальном районе" на 2015 - 2020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</si>
  <si>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</si>
  <si>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</si>
  <si>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</si>
  <si>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</si>
  <si>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</si>
  <si>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</si>
  <si>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</si>
  <si>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</si>
  <si>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</si>
  <si>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</si>
  <si>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</si>
  <si>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</si>
  <si>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</si>
  <si>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</si>
  <si>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</si>
  <si>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 xml:space="preserve">Приложение 6                                                                               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</si>
  <si>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</si>
  <si>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музей</t>
  </si>
  <si>
    <t>мрдк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</si>
  <si>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</si>
  <si>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</si>
  <si>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</si>
  <si>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</si>
  <si>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</si>
  <si>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</si>
  <si>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</si>
  <si>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10 1 00 20360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</si>
  <si>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</si>
  <si>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</si>
  <si>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</si>
  <si>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</si>
  <si>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</si>
  <si>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</si>
  <si>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</si>
  <si>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</si>
  <si>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</si>
  <si>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</si>
  <si>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</si>
  <si>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</si>
  <si>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</si>
  <si>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15 6 00 00000</t>
  </si>
  <si>
    <t>Подготовка проектов изменений документов территориального планирования и градостроительного зонирования поселений</t>
  </si>
  <si>
    <t>15 6 00 20340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</si>
  <si>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</si>
  <si>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</si>
  <si>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</si>
  <si>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</si>
  <si>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</si>
  <si>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</si>
  <si>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05 4 00 20430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</si>
  <si>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</si>
  <si>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05 5 00 00000</t>
  </si>
  <si>
    <t>Обеспечение качественным водоснабжением жителей многоквартирных домов жд.сь.  Варфоломеевка, жд.ст. Сысоевка"</t>
  </si>
  <si>
    <t>05 5 00 20420</t>
  </si>
  <si>
    <t>Дотации на поддержку мер по обеспечению сбалансированности бюджетов сельских поселений</t>
  </si>
  <si>
    <t>15 2 02 60040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</si>
</sst>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#,##0.00000_ ;\-#,##0.00000\ "/>
    <numFmt numFmtId="168" formatCode="#,##0.000_р_.;\-#,##0.000_р_."/>
    <numFmt numFmtId="169" formatCode="#,##0.000_ ;\-#,##0.000\ "/>
    <numFmt numFmtId="170" formatCode="#,##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" fillId="2" borderId="0" xfId="0" applyFont="1" applyFill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43" fontId="20" fillId="2" borderId="0" xfId="1" applyFont="1" applyFill="1"/>
    <xf numFmtId="166" fontId="3" fillId="2" borderId="1" xfId="1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2" borderId="0" xfId="0" applyNumberFormat="1" applyFill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0" fillId="2" borderId="0" xfId="0" applyNumberFormat="1" applyFill="1"/>
    <xf numFmtId="165" fontId="2" fillId="2" borderId="0" xfId="1" applyNumberFormat="1" applyFont="1" applyFill="1"/>
    <xf numFmtId="165" fontId="0" fillId="2" borderId="0" xfId="1" applyNumberFormat="1" applyFont="1" applyFill="1"/>
    <xf numFmtId="165" fontId="20" fillId="2" borderId="0" xfId="0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165" fontId="2" fillId="4" borderId="1" xfId="1" applyNumberFormat="1" applyFont="1" applyFill="1" applyBorder="1"/>
    <xf numFmtId="43" fontId="2" fillId="4" borderId="1" xfId="1" applyFont="1" applyFill="1" applyBorder="1"/>
    <xf numFmtId="0" fontId="18" fillId="0" borderId="0" xfId="0" applyFont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center"/>
    </xf>
    <xf numFmtId="168" fontId="3" fillId="2" borderId="1" xfId="1" applyNumberFormat="1" applyFont="1" applyFill="1" applyBorder="1"/>
    <xf numFmtId="169" fontId="3" fillId="2" borderId="1" xfId="1" applyNumberFormat="1" applyFont="1" applyFill="1" applyBorder="1"/>
    <xf numFmtId="4" fontId="3" fillId="2" borderId="1" xfId="1" applyNumberFormat="1" applyFont="1" applyFill="1" applyBorder="1" applyAlignment="1">
      <alignment horizontal="center"/>
    </xf>
    <xf numFmtId="170" fontId="3" fillId="2" borderId="1" xfId="1" applyNumberFormat="1" applyFont="1" applyFill="1" applyBorder="1" applyAlignment="1">
      <alignment horizontal="center"/>
    </xf>
    <xf numFmtId="170" fontId="2" fillId="2" borderId="1" xfId="1" applyNumberFormat="1" applyFont="1" applyFill="1" applyBorder="1" applyAlignment="1">
      <alignment horizontal="center"/>
    </xf>
    <xf numFmtId="169" fontId="3" fillId="2" borderId="1" xfId="1" applyNumberFormat="1" applyFont="1" applyFill="1" applyBorder="1" applyAlignment="1">
      <alignment horizontal="center"/>
    </xf>
    <xf numFmtId="169" fontId="2" fillId="2" borderId="1" xfId="1" applyNumberFormat="1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/>
    </xf>
    <xf numFmtId="169" fontId="0" fillId="2" borderId="0" xfId="0" applyNumberFormat="1" applyFill="1"/>
    <xf numFmtId="169" fontId="2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7"/>
  <sheetViews>
    <sheetView tabSelected="1" view="pageBreakPreview" topLeftCell="K1" zoomScale="150" zoomScaleNormal="150" zoomScaleSheetLayoutView="150" workbookViewId="0">
      <selection activeCell="O232" sqref="O232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8" customWidth="1"/>
    <col min="10" max="10" width="19.28515625" customWidth="1"/>
    <col min="11" max="11" width="9.42578125" customWidth="1"/>
    <col min="12" max="12" width="19.5703125" customWidth="1"/>
    <col min="13" max="13" width="18.7109375" customWidth="1"/>
    <col min="14" max="14" width="10.7109375" customWidth="1"/>
    <col min="15" max="15" width="16.5703125" customWidth="1"/>
    <col min="16" max="16" width="11" hidden="1" customWidth="1"/>
    <col min="17" max="17" width="11.7109375" hidden="1" customWidth="1"/>
    <col min="18" max="18" width="8.85546875" hidden="1" customWidth="1"/>
    <col min="19" max="19" width="17.28515625" customWidth="1"/>
    <col min="20" max="20" width="9.5703125" customWidth="1"/>
  </cols>
  <sheetData>
    <row r="1" spans="1:20" ht="12.6" customHeight="1">
      <c r="L1" s="139" t="s">
        <v>406</v>
      </c>
      <c r="M1" s="139"/>
      <c r="N1" s="139"/>
      <c r="O1" s="139"/>
      <c r="P1" s="139"/>
      <c r="Q1" s="139"/>
      <c r="R1" s="139"/>
      <c r="S1" s="139"/>
      <c r="T1" s="139"/>
    </row>
    <row r="2" spans="1:20" ht="31.15" customHeight="1">
      <c r="F2" s="140" t="s">
        <v>407</v>
      </c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0" ht="16.149999999999999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4"/>
      <c r="P3" s="1"/>
      <c r="T3" s="1" t="s">
        <v>309</v>
      </c>
    </row>
    <row r="4" spans="1:20" ht="16.149999999999999" customHeight="1">
      <c r="A4" s="77"/>
      <c r="B4" s="77"/>
      <c r="C4" s="77"/>
      <c r="D4" s="77"/>
      <c r="E4" s="77"/>
      <c r="F4" s="150" t="s">
        <v>46</v>
      </c>
      <c r="G4" s="77"/>
      <c r="H4" s="152" t="s">
        <v>43</v>
      </c>
      <c r="I4" s="145" t="s">
        <v>47</v>
      </c>
      <c r="J4" s="146"/>
      <c r="K4" s="149"/>
      <c r="L4" s="145" t="s">
        <v>316</v>
      </c>
      <c r="M4" s="146"/>
      <c r="N4" s="149"/>
      <c r="O4" s="145" t="s">
        <v>48</v>
      </c>
      <c r="P4" s="146"/>
      <c r="Q4" s="146"/>
      <c r="R4" s="146"/>
      <c r="S4" s="146"/>
      <c r="T4" s="149"/>
    </row>
    <row r="5" spans="1:20" ht="34.9" customHeight="1">
      <c r="A5" s="7"/>
      <c r="B5" s="145" t="s">
        <v>0</v>
      </c>
      <c r="C5" s="146"/>
      <c r="D5" s="146"/>
      <c r="E5" s="146"/>
      <c r="F5" s="151"/>
      <c r="G5" s="79" t="s">
        <v>42</v>
      </c>
      <c r="H5" s="153"/>
      <c r="I5" s="78" t="s">
        <v>319</v>
      </c>
      <c r="J5" s="78" t="s">
        <v>438</v>
      </c>
      <c r="K5" s="78" t="s">
        <v>317</v>
      </c>
      <c r="L5" s="78" t="s">
        <v>319</v>
      </c>
      <c r="M5" s="78" t="s">
        <v>438</v>
      </c>
      <c r="N5" s="78" t="s">
        <v>317</v>
      </c>
      <c r="O5" s="78" t="s">
        <v>319</v>
      </c>
      <c r="P5" s="78" t="s">
        <v>318</v>
      </c>
      <c r="Q5" s="78" t="s">
        <v>317</v>
      </c>
      <c r="R5" s="78" t="s">
        <v>319</v>
      </c>
      <c r="S5" s="78" t="s">
        <v>438</v>
      </c>
      <c r="T5" s="78" t="s">
        <v>317</v>
      </c>
    </row>
    <row r="6" spans="1:20" ht="14.45" customHeight="1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3</v>
      </c>
      <c r="I6" s="60">
        <v>4</v>
      </c>
      <c r="J6" s="60">
        <v>5</v>
      </c>
      <c r="K6" s="60">
        <v>6</v>
      </c>
      <c r="L6" s="60">
        <v>7</v>
      </c>
      <c r="M6" s="60">
        <v>8</v>
      </c>
      <c r="N6" s="60">
        <v>9</v>
      </c>
      <c r="O6" s="60">
        <v>10</v>
      </c>
      <c r="P6" s="2"/>
      <c r="Q6" s="3"/>
      <c r="S6" s="80">
        <v>11</v>
      </c>
      <c r="T6" s="80">
        <v>12</v>
      </c>
    </row>
    <row r="7" spans="1:20" ht="27" hidden="1" customHeight="1">
      <c r="A7" s="11" t="s">
        <v>5</v>
      </c>
      <c r="B7" s="6"/>
      <c r="C7" s="9"/>
      <c r="D7" s="9"/>
      <c r="E7" s="6"/>
      <c r="F7" s="20" t="s">
        <v>343</v>
      </c>
      <c r="G7" s="71" t="s">
        <v>44</v>
      </c>
      <c r="H7" s="71" t="s">
        <v>131</v>
      </c>
      <c r="I7" s="85">
        <f>SUM(I8)</f>
        <v>0</v>
      </c>
      <c r="J7" s="85">
        <f>SUM(J9)</f>
        <v>0</v>
      </c>
      <c r="K7" s="47" t="e">
        <f>SUM(J7/I7*100)</f>
        <v>#DIV/0!</v>
      </c>
      <c r="L7" s="39">
        <v>0</v>
      </c>
      <c r="M7" s="39">
        <v>0</v>
      </c>
      <c r="N7" s="39">
        <v>0</v>
      </c>
      <c r="O7" s="91">
        <f>SUM(I7,L7)</f>
        <v>0</v>
      </c>
      <c r="P7" s="2"/>
      <c r="Q7" s="3"/>
      <c r="S7" s="64">
        <f>SUM(J7,M7)</f>
        <v>0</v>
      </c>
      <c r="T7" s="81" t="e">
        <f>SUM(S7/O7*100)</f>
        <v>#DIV/0!</v>
      </c>
    </row>
    <row r="8" spans="1:20" hidden="1">
      <c r="A8" s="7"/>
      <c r="B8" s="6"/>
      <c r="C8" s="9"/>
      <c r="D8" s="8"/>
      <c r="E8" s="6"/>
      <c r="F8" s="29" t="s">
        <v>41</v>
      </c>
      <c r="G8" s="34" t="s">
        <v>33</v>
      </c>
      <c r="H8" s="34" t="s">
        <v>122</v>
      </c>
      <c r="I8" s="65">
        <f>SUM(I10)</f>
        <v>0</v>
      </c>
      <c r="J8" s="65"/>
      <c r="K8" s="47"/>
      <c r="L8" s="47"/>
      <c r="M8" s="47"/>
      <c r="N8" s="47"/>
      <c r="O8" s="69">
        <f t="shared" ref="O8" si="0">SUM(I8:L8)</f>
        <v>0</v>
      </c>
      <c r="P8" s="2"/>
      <c r="Q8" s="3"/>
      <c r="S8" s="82"/>
      <c r="T8" s="1"/>
    </row>
    <row r="9" spans="1:20" ht="39" hidden="1">
      <c r="A9" s="7"/>
      <c r="B9" s="6"/>
      <c r="C9" s="9"/>
      <c r="D9" s="8"/>
      <c r="E9" s="6"/>
      <c r="F9" s="43" t="s">
        <v>231</v>
      </c>
      <c r="G9" s="34"/>
      <c r="H9" s="34" t="s">
        <v>122</v>
      </c>
      <c r="I9" s="65">
        <f>SUM(I10)</f>
        <v>0</v>
      </c>
      <c r="J9" s="65">
        <f>SUM(J10)</f>
        <v>0</v>
      </c>
      <c r="K9" s="47" t="e">
        <f t="shared" ref="K9:K15" si="1">SUM(J9/I9*100)</f>
        <v>#DIV/0!</v>
      </c>
      <c r="L9" s="47">
        <v>0</v>
      </c>
      <c r="M9" s="47">
        <v>0</v>
      </c>
      <c r="N9" s="39">
        <v>0</v>
      </c>
      <c r="O9" s="69">
        <f t="shared" ref="O9:O15" si="2">SUM(I9,L9)</f>
        <v>0</v>
      </c>
      <c r="P9" s="2"/>
      <c r="Q9" s="3"/>
      <c r="S9" s="86">
        <f t="shared" ref="S9:S15" si="3">SUM(J9,M9)</f>
        <v>0</v>
      </c>
      <c r="T9" s="81" t="e">
        <f t="shared" ref="T9:T15" si="4">SUM(S9/O9*100)</f>
        <v>#DIV/0!</v>
      </c>
    </row>
    <row r="10" spans="1:20" ht="0.6" customHeight="1">
      <c r="A10" s="7"/>
      <c r="B10" s="6"/>
      <c r="C10" s="9"/>
      <c r="D10" s="8"/>
      <c r="E10" s="6"/>
      <c r="F10" s="21" t="s">
        <v>49</v>
      </c>
      <c r="G10" s="34" t="s">
        <v>33</v>
      </c>
      <c r="H10" s="72" t="s">
        <v>123</v>
      </c>
      <c r="I10" s="65">
        <v>0</v>
      </c>
      <c r="J10" s="65">
        <v>0</v>
      </c>
      <c r="K10" s="47" t="e">
        <f t="shared" si="1"/>
        <v>#DIV/0!</v>
      </c>
      <c r="L10" s="47">
        <v>0</v>
      </c>
      <c r="M10" s="47">
        <v>0</v>
      </c>
      <c r="N10" s="39">
        <v>0</v>
      </c>
      <c r="O10" s="69">
        <f t="shared" si="2"/>
        <v>0</v>
      </c>
      <c r="P10" s="2"/>
      <c r="Q10" s="3"/>
      <c r="S10" s="86">
        <f t="shared" si="3"/>
        <v>0</v>
      </c>
      <c r="T10" s="81" t="e">
        <f t="shared" si="4"/>
        <v>#DIV/0!</v>
      </c>
    </row>
    <row r="11" spans="1:20" ht="27.6" customHeight="1">
      <c r="A11" s="11" t="s">
        <v>6</v>
      </c>
      <c r="B11" s="6"/>
      <c r="C11" s="9"/>
      <c r="D11" s="9"/>
      <c r="E11" s="6"/>
      <c r="F11" s="20" t="s">
        <v>371</v>
      </c>
      <c r="G11" s="71" t="s">
        <v>44</v>
      </c>
      <c r="H11" s="71" t="s">
        <v>124</v>
      </c>
      <c r="I11" s="39">
        <f>SUM(I12,I20,I32,I39)</f>
        <v>90778.2</v>
      </c>
      <c r="J11" s="85">
        <f>SUM(J12,J20,J32,J39)</f>
        <v>55509.963409999997</v>
      </c>
      <c r="K11" s="39">
        <f t="shared" si="1"/>
        <v>61.149002084200831</v>
      </c>
      <c r="L11" s="39">
        <f>SUM(L12,L20,L32,L40)</f>
        <v>143000.1</v>
      </c>
      <c r="M11" s="85">
        <f>SUM(M12,M20,M32,M39)</f>
        <v>103302.14115</v>
      </c>
      <c r="N11" s="39">
        <f>SUM(M11/L11*100)</f>
        <v>72.239209028525153</v>
      </c>
      <c r="O11" s="131">
        <f t="shared" si="2"/>
        <v>233778.3</v>
      </c>
      <c r="P11" s="93"/>
      <c r="Q11" s="94"/>
      <c r="R11" s="95"/>
      <c r="S11" s="87">
        <f t="shared" si="3"/>
        <v>158812.10456000001</v>
      </c>
      <c r="T11" s="66">
        <f t="shared" si="4"/>
        <v>67.932782709088059</v>
      </c>
    </row>
    <row r="12" spans="1:20" ht="29.25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372</v>
      </c>
      <c r="G12" s="34" t="s">
        <v>28</v>
      </c>
      <c r="H12" s="71" t="s">
        <v>125</v>
      </c>
      <c r="I12" s="39">
        <f>SUM(I14:I19)</f>
        <v>21171</v>
      </c>
      <c r="J12" s="85">
        <f>SUM(J13)</f>
        <v>12873.4305</v>
      </c>
      <c r="K12" s="39">
        <f t="shared" si="1"/>
        <v>60.806908034575599</v>
      </c>
      <c r="L12" s="39">
        <f>SUM(L14:L19)</f>
        <v>30173</v>
      </c>
      <c r="M12" s="85">
        <f>SUM(M13)</f>
        <v>23389.661100000001</v>
      </c>
      <c r="N12" s="39">
        <f>SUM(M12/L12*100)</f>
        <v>77.518513571736321</v>
      </c>
      <c r="O12" s="131">
        <f t="shared" si="2"/>
        <v>51344</v>
      </c>
      <c r="P12" s="93"/>
      <c r="Q12" s="94"/>
      <c r="R12" s="95"/>
      <c r="S12" s="87">
        <f t="shared" si="3"/>
        <v>36263.0916</v>
      </c>
      <c r="T12" s="66">
        <f t="shared" si="4"/>
        <v>70.627710345902145</v>
      </c>
    </row>
    <row r="13" spans="1:20" ht="27">
      <c r="A13" s="7"/>
      <c r="B13" s="6"/>
      <c r="C13" s="9"/>
      <c r="D13" s="9"/>
      <c r="E13" s="6"/>
      <c r="F13" s="42" t="s">
        <v>232</v>
      </c>
      <c r="G13" s="34"/>
      <c r="H13" s="37" t="s">
        <v>132</v>
      </c>
      <c r="I13" s="47">
        <f>SUM(I14:I19)</f>
        <v>21171</v>
      </c>
      <c r="J13" s="65">
        <f>SUM(J14:J19)</f>
        <v>12873.4305</v>
      </c>
      <c r="K13" s="47">
        <f t="shared" si="1"/>
        <v>60.806908034575599</v>
      </c>
      <c r="L13" s="47">
        <f>SUM(L14:L19)</f>
        <v>30173</v>
      </c>
      <c r="M13" s="128">
        <f>SUM(M14:M19)</f>
        <v>23389.661100000001</v>
      </c>
      <c r="N13" s="47">
        <f>SUM(M13/L13*100)</f>
        <v>77.518513571736321</v>
      </c>
      <c r="O13" s="47">
        <f t="shared" si="2"/>
        <v>51344</v>
      </c>
      <c r="P13" s="93"/>
      <c r="Q13" s="94"/>
      <c r="R13" s="95"/>
      <c r="S13" s="64">
        <f t="shared" si="3"/>
        <v>36263.0916</v>
      </c>
      <c r="T13" s="100">
        <f t="shared" si="4"/>
        <v>70.627710345902145</v>
      </c>
    </row>
    <row r="14" spans="1:20" ht="16.899999999999999" customHeight="1">
      <c r="A14" s="7"/>
      <c r="B14" s="6"/>
      <c r="C14" s="9"/>
      <c r="D14" s="9"/>
      <c r="E14" s="6"/>
      <c r="F14" s="22" t="s">
        <v>51</v>
      </c>
      <c r="G14" s="34" t="s">
        <v>28</v>
      </c>
      <c r="H14" s="37" t="s">
        <v>126</v>
      </c>
      <c r="I14" s="47">
        <v>149</v>
      </c>
      <c r="J14" s="69">
        <v>6.0880000000000001</v>
      </c>
      <c r="K14" s="47">
        <f t="shared" si="1"/>
        <v>4.0859060402684566</v>
      </c>
      <c r="L14" s="47">
        <v>0</v>
      </c>
      <c r="M14" s="47">
        <v>0</v>
      </c>
      <c r="N14" s="39">
        <v>0</v>
      </c>
      <c r="O14" s="47">
        <f t="shared" si="2"/>
        <v>149</v>
      </c>
      <c r="P14" s="93"/>
      <c r="Q14" s="94"/>
      <c r="R14" s="95"/>
      <c r="S14" s="64">
        <f t="shared" si="3"/>
        <v>6.0880000000000001</v>
      </c>
      <c r="T14" s="100">
        <f t="shared" si="4"/>
        <v>4.0859060402684566</v>
      </c>
    </row>
    <row r="15" spans="1:20" ht="27.75" customHeight="1">
      <c r="A15" s="7"/>
      <c r="B15" s="6"/>
      <c r="C15" s="9"/>
      <c r="D15" s="9"/>
      <c r="E15" s="6"/>
      <c r="F15" s="22" t="s">
        <v>52</v>
      </c>
      <c r="G15" s="34" t="s">
        <v>28</v>
      </c>
      <c r="H15" s="37" t="s">
        <v>127</v>
      </c>
      <c r="I15" s="47">
        <v>100</v>
      </c>
      <c r="J15" s="47">
        <v>0</v>
      </c>
      <c r="K15" s="47">
        <f t="shared" si="1"/>
        <v>0</v>
      </c>
      <c r="L15" s="47">
        <v>0</v>
      </c>
      <c r="M15" s="47">
        <v>0</v>
      </c>
      <c r="N15" s="39">
        <v>0</v>
      </c>
      <c r="O15" s="47">
        <f t="shared" si="2"/>
        <v>100</v>
      </c>
      <c r="P15" s="93"/>
      <c r="Q15" s="94"/>
      <c r="R15" s="95"/>
      <c r="S15" s="64">
        <f t="shared" si="3"/>
        <v>0</v>
      </c>
      <c r="T15" s="107">
        <f t="shared" si="4"/>
        <v>0</v>
      </c>
    </row>
    <row r="16" spans="1:20" ht="20.45" hidden="1" customHeight="1">
      <c r="A16" s="7"/>
      <c r="B16" s="6"/>
      <c r="C16" s="9"/>
      <c r="D16" s="9"/>
      <c r="E16" s="6"/>
      <c r="F16" s="22" t="s">
        <v>89</v>
      </c>
      <c r="G16" s="34" t="s">
        <v>28</v>
      </c>
      <c r="H16" s="37" t="s">
        <v>90</v>
      </c>
      <c r="I16" s="47">
        <v>0</v>
      </c>
      <c r="J16" s="47"/>
      <c r="K16" s="47"/>
      <c r="L16" s="47">
        <v>0</v>
      </c>
      <c r="M16" s="47"/>
      <c r="N16" s="47"/>
      <c r="O16" s="47">
        <f t="shared" ref="O16:O17" si="5">SUM(I16:L16)</f>
        <v>0</v>
      </c>
      <c r="P16" s="93"/>
      <c r="Q16" s="94"/>
      <c r="R16" s="95"/>
      <c r="S16" s="102"/>
      <c r="T16" s="99"/>
    </row>
    <row r="17" spans="1:20" ht="17.45" hidden="1" customHeight="1">
      <c r="A17" s="7"/>
      <c r="B17" s="6"/>
      <c r="C17" s="9"/>
      <c r="D17" s="9"/>
      <c r="E17" s="6"/>
      <c r="F17" s="22" t="s">
        <v>93</v>
      </c>
      <c r="G17" s="34" t="s">
        <v>28</v>
      </c>
      <c r="H17" s="37" t="s">
        <v>92</v>
      </c>
      <c r="I17" s="47">
        <v>0</v>
      </c>
      <c r="J17" s="47"/>
      <c r="K17" s="47"/>
      <c r="L17" s="47">
        <v>0</v>
      </c>
      <c r="M17" s="47"/>
      <c r="N17" s="47"/>
      <c r="O17" s="47">
        <f t="shared" si="5"/>
        <v>0</v>
      </c>
      <c r="P17" s="93"/>
      <c r="Q17" s="94"/>
      <c r="R17" s="95"/>
      <c r="S17" s="102"/>
      <c r="T17" s="99"/>
    </row>
    <row r="18" spans="1:20" ht="24.6" customHeight="1">
      <c r="A18" s="7"/>
      <c r="B18" s="6"/>
      <c r="C18" s="9"/>
      <c r="D18" s="9"/>
      <c r="E18" s="6"/>
      <c r="F18" s="22" t="s">
        <v>50</v>
      </c>
      <c r="G18" s="34" t="s">
        <v>28</v>
      </c>
      <c r="H18" s="37" t="s">
        <v>128</v>
      </c>
      <c r="I18" s="47">
        <v>20922</v>
      </c>
      <c r="J18" s="65">
        <v>12867.342500000001</v>
      </c>
      <c r="K18" s="47">
        <f>SUM(J18/I18*100)</f>
        <v>61.501493643055163</v>
      </c>
      <c r="L18" s="47">
        <v>0</v>
      </c>
      <c r="M18" s="47">
        <v>0</v>
      </c>
      <c r="N18" s="39">
        <v>0</v>
      </c>
      <c r="O18" s="47">
        <f>SUM(I18,L18)</f>
        <v>20922</v>
      </c>
      <c r="P18" s="93"/>
      <c r="Q18" s="94"/>
      <c r="R18" s="95"/>
      <c r="S18" s="64">
        <f>SUM(J18,M18)</f>
        <v>12867.342500000001</v>
      </c>
      <c r="T18" s="100">
        <f>SUM(S18/O18*100)</f>
        <v>61.501493643055163</v>
      </c>
    </row>
    <row r="19" spans="1:20" ht="36.75">
      <c r="A19" s="7"/>
      <c r="B19" s="6"/>
      <c r="C19" s="9"/>
      <c r="D19" s="9"/>
      <c r="E19" s="6"/>
      <c r="F19" s="22" t="s">
        <v>53</v>
      </c>
      <c r="G19" s="34" t="s">
        <v>28</v>
      </c>
      <c r="H19" s="37" t="s">
        <v>129</v>
      </c>
      <c r="I19" s="47">
        <v>0</v>
      </c>
      <c r="J19" s="47">
        <v>0</v>
      </c>
      <c r="K19" s="47">
        <v>0</v>
      </c>
      <c r="L19" s="47">
        <v>30173</v>
      </c>
      <c r="M19" s="83">
        <v>23389.661100000001</v>
      </c>
      <c r="N19" s="47">
        <f>SUM(M19/L19*100)</f>
        <v>77.518513571736321</v>
      </c>
      <c r="O19" s="47">
        <f>SUM(I19,L19)</f>
        <v>30173</v>
      </c>
      <c r="P19" s="93"/>
      <c r="Q19" s="94"/>
      <c r="R19" s="95"/>
      <c r="S19" s="64">
        <f>SUM(J19,M19)</f>
        <v>23389.661100000001</v>
      </c>
      <c r="T19" s="100">
        <f>SUM(S19/O19*100)</f>
        <v>77.518513571736321</v>
      </c>
    </row>
    <row r="20" spans="1:20" ht="29.45" customHeight="1">
      <c r="A20" s="7" t="s">
        <v>11</v>
      </c>
      <c r="B20" s="6">
        <v>980</v>
      </c>
      <c r="C20" s="9" t="s">
        <v>9</v>
      </c>
      <c r="D20" s="9"/>
      <c r="E20" s="6"/>
      <c r="F20" s="147" t="s">
        <v>373</v>
      </c>
      <c r="G20" s="34" t="s">
        <v>28</v>
      </c>
      <c r="H20" s="71" t="s">
        <v>130</v>
      </c>
      <c r="I20" s="39">
        <f>SUM(I23:I30)</f>
        <v>39670</v>
      </c>
      <c r="J20" s="85">
        <f>SUM(J22,J30)</f>
        <v>22665.370719999999</v>
      </c>
      <c r="K20" s="39">
        <f>SUM(J20/I20*100)</f>
        <v>57.13478880766322</v>
      </c>
      <c r="L20" s="39">
        <f>SUM(L23:L29)</f>
        <v>111570.1</v>
      </c>
      <c r="M20" s="85">
        <f>SUM(M22)</f>
        <v>78691.600149999998</v>
      </c>
      <c r="N20" s="39">
        <f>SUM(M20/L20*100)</f>
        <v>70.531083283065982</v>
      </c>
      <c r="O20" s="39">
        <f>SUM(I20,L20)</f>
        <v>151240.1</v>
      </c>
      <c r="P20" s="93"/>
      <c r="Q20" s="108"/>
      <c r="R20" s="109"/>
      <c r="S20" s="87">
        <f>SUM(J20,M20)</f>
        <v>101356.97086999999</v>
      </c>
      <c r="T20" s="110">
        <f>SUM(S20/O20*100)</f>
        <v>67.01725988676283</v>
      </c>
    </row>
    <row r="21" spans="1:20" ht="16.899999999999999" hidden="1" customHeight="1">
      <c r="A21" s="7"/>
      <c r="B21" s="6"/>
      <c r="C21" s="9"/>
      <c r="D21" s="9"/>
      <c r="E21" s="6"/>
      <c r="F21" s="148"/>
      <c r="G21" s="34" t="s">
        <v>28</v>
      </c>
      <c r="H21" s="73"/>
      <c r="I21" s="47"/>
      <c r="J21" s="47"/>
      <c r="K21" s="47"/>
      <c r="L21" s="47"/>
      <c r="M21" s="47"/>
      <c r="N21" s="47"/>
      <c r="O21" s="47"/>
      <c r="P21" s="93"/>
      <c r="Q21" s="108"/>
      <c r="R21" s="109"/>
      <c r="S21" s="102"/>
      <c r="T21" s="99"/>
    </row>
    <row r="22" spans="1:20" ht="25.15" customHeight="1">
      <c r="A22" s="7"/>
      <c r="B22" s="6"/>
      <c r="C22" s="9"/>
      <c r="D22" s="9"/>
      <c r="E22" s="6"/>
      <c r="F22" s="41" t="s">
        <v>233</v>
      </c>
      <c r="G22" s="34"/>
      <c r="H22" s="73" t="s">
        <v>133</v>
      </c>
      <c r="I22" s="47">
        <f>SUM(I23:I25)</f>
        <v>39670</v>
      </c>
      <c r="J22" s="65">
        <f>SUM(J23:J25)</f>
        <v>22665.370719999999</v>
      </c>
      <c r="K22" s="47">
        <f>SUM(J22/I22*100)</f>
        <v>57.13478880766322</v>
      </c>
      <c r="L22" s="47">
        <f>SUM(L23:L29)</f>
        <v>111570.1</v>
      </c>
      <c r="M22" s="65">
        <f>SUM(M23:M29)</f>
        <v>78691.600149999998</v>
      </c>
      <c r="N22" s="47">
        <f>SUM(M22/L22*100)</f>
        <v>70.531083283065982</v>
      </c>
      <c r="O22" s="47">
        <f>SUM(I22,L22)</f>
        <v>151240.1</v>
      </c>
      <c r="P22" s="93"/>
      <c r="Q22" s="108"/>
      <c r="R22" s="109"/>
      <c r="S22" s="64">
        <f>SUM(J22,M22)</f>
        <v>101356.97086999999</v>
      </c>
      <c r="T22" s="100">
        <f>SUM(S22/O22*100)</f>
        <v>67.01725988676283</v>
      </c>
    </row>
    <row r="23" spans="1:20" ht="25.9" customHeight="1">
      <c r="A23" s="7"/>
      <c r="B23" s="6"/>
      <c r="C23" s="9"/>
      <c r="D23" s="9"/>
      <c r="E23" s="6"/>
      <c r="F23" s="21" t="s">
        <v>50</v>
      </c>
      <c r="G23" s="34" t="s">
        <v>28</v>
      </c>
      <c r="H23" s="34" t="s">
        <v>134</v>
      </c>
      <c r="I23" s="47">
        <v>38255</v>
      </c>
      <c r="J23" s="65">
        <v>22656.50072</v>
      </c>
      <c r="K23" s="47">
        <f>SUM(J23/I23*100)</f>
        <v>59.22493979871912</v>
      </c>
      <c r="L23" s="47">
        <v>0</v>
      </c>
      <c r="M23" s="47">
        <v>0</v>
      </c>
      <c r="N23" s="39">
        <v>0</v>
      </c>
      <c r="O23" s="47">
        <f>SUM(I23,L23)</f>
        <v>38255</v>
      </c>
      <c r="P23" s="93"/>
      <c r="Q23" s="94"/>
      <c r="R23" s="95"/>
      <c r="S23" s="64">
        <f>SUM(J23,M23)</f>
        <v>22656.50072</v>
      </c>
      <c r="T23" s="100">
        <f>SUM(S23/O23*100)</f>
        <v>59.22493979871912</v>
      </c>
    </row>
    <row r="24" spans="1:20" ht="16.899999999999999" customHeight="1">
      <c r="A24" s="7"/>
      <c r="B24" s="6"/>
      <c r="C24" s="9"/>
      <c r="D24" s="9"/>
      <c r="E24" s="6"/>
      <c r="F24" s="23" t="s">
        <v>54</v>
      </c>
      <c r="G24" s="34" t="s">
        <v>28</v>
      </c>
      <c r="H24" s="34" t="s">
        <v>135</v>
      </c>
      <c r="I24" s="47">
        <v>470</v>
      </c>
      <c r="J24" s="65">
        <v>8.8699999999999992</v>
      </c>
      <c r="K24" s="47">
        <f>SUM(J24/I24*100)</f>
        <v>1.8872340425531913</v>
      </c>
      <c r="L24" s="47">
        <v>0</v>
      </c>
      <c r="M24" s="47">
        <v>0</v>
      </c>
      <c r="N24" s="39">
        <v>0</v>
      </c>
      <c r="O24" s="47">
        <f>SUM(I24,L24)</f>
        <v>470</v>
      </c>
      <c r="P24" s="93"/>
      <c r="Q24" s="94"/>
      <c r="R24" s="95"/>
      <c r="S24" s="64">
        <f>SUM(J24,M24)</f>
        <v>8.8699999999999992</v>
      </c>
      <c r="T24" s="107">
        <f>SUM(S24/O24*100)</f>
        <v>1.8872340425531913</v>
      </c>
    </row>
    <row r="25" spans="1:20" ht="30.75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136</v>
      </c>
      <c r="I25" s="47">
        <v>945</v>
      </c>
      <c r="J25" s="47">
        <v>0</v>
      </c>
      <c r="K25" s="47">
        <f>SUM(J25/I25*100)</f>
        <v>0</v>
      </c>
      <c r="L25" s="47">
        <v>0</v>
      </c>
      <c r="M25" s="47">
        <v>0</v>
      </c>
      <c r="N25" s="39">
        <v>0</v>
      </c>
      <c r="O25" s="47">
        <f>SUM(I25,L25)</f>
        <v>945</v>
      </c>
      <c r="P25" s="93"/>
      <c r="Q25" s="94"/>
      <c r="R25" s="95"/>
      <c r="S25" s="64">
        <f>SUM(J25,M25)</f>
        <v>0</v>
      </c>
      <c r="T25" s="100">
        <f>SUM(S25/O25*100)</f>
        <v>0</v>
      </c>
    </row>
    <row r="26" spans="1:20" ht="19.149999999999999" hidden="1" customHeight="1">
      <c r="A26" s="7"/>
      <c r="B26" s="6"/>
      <c r="C26" s="9"/>
      <c r="D26" s="9"/>
      <c r="E26" s="6"/>
      <c r="F26" s="21" t="s">
        <v>98</v>
      </c>
      <c r="G26" s="34" t="s">
        <v>28</v>
      </c>
      <c r="H26" s="34" t="s">
        <v>99</v>
      </c>
      <c r="I26" s="47">
        <v>0</v>
      </c>
      <c r="J26" s="47"/>
      <c r="K26" s="47"/>
      <c r="L26" s="47">
        <v>0</v>
      </c>
      <c r="M26" s="47"/>
      <c r="N26" s="47"/>
      <c r="O26" s="47">
        <f t="shared" ref="O26:O27" si="6">SUM(I26:L26)</f>
        <v>0</v>
      </c>
      <c r="P26" s="93"/>
      <c r="Q26" s="94"/>
      <c r="R26" s="95"/>
      <c r="S26" s="102"/>
      <c r="T26" s="99"/>
    </row>
    <row r="27" spans="1:20" ht="21.6" hidden="1" customHeight="1">
      <c r="A27" s="7"/>
      <c r="B27" s="6"/>
      <c r="C27" s="9"/>
      <c r="D27" s="9"/>
      <c r="E27" s="6"/>
      <c r="F27" s="22" t="s">
        <v>94</v>
      </c>
      <c r="G27" s="34" t="s">
        <v>28</v>
      </c>
      <c r="H27" s="34" t="s">
        <v>95</v>
      </c>
      <c r="I27" s="47">
        <v>0</v>
      </c>
      <c r="J27" s="47"/>
      <c r="K27" s="47"/>
      <c r="L27" s="47">
        <v>0</v>
      </c>
      <c r="M27" s="47"/>
      <c r="N27" s="47"/>
      <c r="O27" s="47">
        <f t="shared" si="6"/>
        <v>0</v>
      </c>
      <c r="P27" s="93"/>
      <c r="Q27" s="94"/>
      <c r="R27" s="95"/>
      <c r="S27" s="102"/>
      <c r="T27" s="99"/>
    </row>
    <row r="28" spans="1:20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137</v>
      </c>
      <c r="I28" s="47">
        <v>0</v>
      </c>
      <c r="J28" s="47">
        <v>0</v>
      </c>
      <c r="K28" s="47">
        <v>0</v>
      </c>
      <c r="L28" s="47">
        <v>2544</v>
      </c>
      <c r="M28" s="83">
        <v>1508.3376000000001</v>
      </c>
      <c r="N28" s="47">
        <f>SUM(M28/L28*100)</f>
        <v>59.29</v>
      </c>
      <c r="O28" s="47">
        <f t="shared" ref="O28:O49" si="7">SUM(I28,L28)</f>
        <v>2544</v>
      </c>
      <c r="P28" s="93"/>
      <c r="Q28" s="94"/>
      <c r="R28" s="95"/>
      <c r="S28" s="64">
        <f t="shared" ref="S28:S49" si="8">SUM(J28,M28)</f>
        <v>1508.3376000000001</v>
      </c>
      <c r="T28" s="100">
        <f t="shared" ref="T28:T49" si="9">SUM(S28/O28*100)</f>
        <v>59.29</v>
      </c>
    </row>
    <row r="29" spans="1:20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138</v>
      </c>
      <c r="I29" s="47">
        <v>0</v>
      </c>
      <c r="J29" s="47">
        <v>0</v>
      </c>
      <c r="K29" s="47">
        <v>0</v>
      </c>
      <c r="L29" s="47">
        <v>109026.1</v>
      </c>
      <c r="M29" s="65">
        <v>77183.262549999999</v>
      </c>
      <c r="N29" s="47">
        <f>SUM(M29/L29*100)</f>
        <v>70.793381172031275</v>
      </c>
      <c r="O29" s="47">
        <f t="shared" si="7"/>
        <v>109026.1</v>
      </c>
      <c r="P29" s="93"/>
      <c r="Q29" s="94"/>
      <c r="R29" s="95"/>
      <c r="S29" s="64">
        <f t="shared" si="8"/>
        <v>77183.262549999999</v>
      </c>
      <c r="T29" s="100">
        <f t="shared" si="9"/>
        <v>70.793381172031275</v>
      </c>
    </row>
    <row r="30" spans="1:20" ht="27.6" hidden="1" customHeight="1">
      <c r="A30" s="7"/>
      <c r="B30" s="6"/>
      <c r="C30" s="9"/>
      <c r="D30" s="9"/>
      <c r="E30" s="6"/>
      <c r="F30" s="40" t="s">
        <v>234</v>
      </c>
      <c r="G30" s="34"/>
      <c r="H30" s="34" t="s">
        <v>140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3"/>
      <c r="Q30" s="94"/>
      <c r="R30" s="95"/>
      <c r="S30" s="64">
        <f t="shared" si="8"/>
        <v>0</v>
      </c>
      <c r="T30" s="100" t="e">
        <f t="shared" si="9"/>
        <v>#DIV/0!</v>
      </c>
    </row>
    <row r="31" spans="1:20" ht="12.6" hidden="1" customHeight="1">
      <c r="A31" s="7"/>
      <c r="B31" s="6"/>
      <c r="C31" s="9"/>
      <c r="D31" s="9"/>
      <c r="E31" s="6"/>
      <c r="F31" s="22" t="s">
        <v>141</v>
      </c>
      <c r="G31" s="34"/>
      <c r="H31" s="34" t="s">
        <v>311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3"/>
      <c r="Q31" s="94"/>
      <c r="R31" s="95"/>
      <c r="S31" s="64">
        <f t="shared" si="8"/>
        <v>0</v>
      </c>
      <c r="T31" s="100" t="e">
        <f t="shared" si="9"/>
        <v>#DIV/0!</v>
      </c>
    </row>
    <row r="32" spans="1:20" ht="42.6" customHeight="1">
      <c r="A32" s="7"/>
      <c r="B32" s="6"/>
      <c r="C32" s="9"/>
      <c r="D32" s="9"/>
      <c r="E32" s="6"/>
      <c r="F32" s="19" t="s">
        <v>374</v>
      </c>
      <c r="G32" s="34" t="s">
        <v>28</v>
      </c>
      <c r="H32" s="71" t="s">
        <v>139</v>
      </c>
      <c r="I32" s="39">
        <f>SUM(I33,I36)</f>
        <v>19864.2</v>
      </c>
      <c r="J32" s="85">
        <f>SUM(J33,J36)</f>
        <v>12418.267329999999</v>
      </c>
      <c r="K32" s="39">
        <f t="shared" si="10"/>
        <v>62.515819061427081</v>
      </c>
      <c r="L32" s="39">
        <f>SUM(L33,L36)</f>
        <v>1257</v>
      </c>
      <c r="M32" s="85">
        <f>SUM(M33,M36)</f>
        <v>1220.8798999999999</v>
      </c>
      <c r="N32" s="39">
        <f>SUM(M32/L32*100)</f>
        <v>97.126483691328559</v>
      </c>
      <c r="O32" s="39">
        <f t="shared" si="7"/>
        <v>21121.200000000001</v>
      </c>
      <c r="P32" s="93"/>
      <c r="Q32" s="94"/>
      <c r="R32" s="95"/>
      <c r="S32" s="87">
        <f t="shared" si="8"/>
        <v>13639.147229999999</v>
      </c>
      <c r="T32" s="66">
        <f t="shared" si="9"/>
        <v>64.575626526901871</v>
      </c>
    </row>
    <row r="33" spans="1:20" ht="42" customHeight="1">
      <c r="A33" s="7"/>
      <c r="B33" s="6"/>
      <c r="C33" s="9"/>
      <c r="D33" s="9"/>
      <c r="E33" s="6"/>
      <c r="F33" s="44" t="s">
        <v>235</v>
      </c>
      <c r="G33" s="34"/>
      <c r="H33" s="34" t="s">
        <v>142</v>
      </c>
      <c r="I33" s="47">
        <f>SUM(I34:I35)</f>
        <v>18598</v>
      </c>
      <c r="J33" s="65">
        <f>SUM(J34:J35)</f>
        <v>11766.52212</v>
      </c>
      <c r="K33" s="47">
        <f t="shared" si="10"/>
        <v>63.267674588665443</v>
      </c>
      <c r="L33" s="47">
        <f>SUM(L34:L35)</f>
        <v>0</v>
      </c>
      <c r="M33" s="47">
        <v>0</v>
      </c>
      <c r="N33" s="39">
        <v>0</v>
      </c>
      <c r="O33" s="47">
        <f t="shared" si="7"/>
        <v>18598</v>
      </c>
      <c r="P33" s="93"/>
      <c r="Q33" s="94"/>
      <c r="R33" s="95"/>
      <c r="S33" s="64">
        <f t="shared" si="8"/>
        <v>11766.52212</v>
      </c>
      <c r="T33" s="100">
        <f t="shared" si="9"/>
        <v>63.267674588665443</v>
      </c>
    </row>
    <row r="34" spans="1:20" ht="13.9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143</v>
      </c>
      <c r="I34" s="47">
        <v>20</v>
      </c>
      <c r="J34" s="83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83">
        <f t="shared" si="7"/>
        <v>20</v>
      </c>
      <c r="P34" s="93"/>
      <c r="Q34" s="94"/>
      <c r="R34" s="95"/>
      <c r="S34" s="64">
        <f t="shared" si="8"/>
        <v>0</v>
      </c>
      <c r="T34" s="100">
        <f t="shared" si="9"/>
        <v>0</v>
      </c>
    </row>
    <row r="35" spans="1:20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144</v>
      </c>
      <c r="I35" s="47">
        <v>18578</v>
      </c>
      <c r="J35" s="65">
        <v>11766.52212</v>
      </c>
      <c r="K35" s="47">
        <f t="shared" si="10"/>
        <v>63.335784906879098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3"/>
      <c r="Q35" s="94"/>
      <c r="R35" s="95"/>
      <c r="S35" s="64">
        <f t="shared" si="8"/>
        <v>11766.52212</v>
      </c>
      <c r="T35" s="100">
        <f t="shared" si="9"/>
        <v>63.335784906879098</v>
      </c>
    </row>
    <row r="36" spans="1:20" ht="25.9" customHeight="1">
      <c r="A36" s="7"/>
      <c r="B36" s="6"/>
      <c r="C36" s="9"/>
      <c r="D36" s="9"/>
      <c r="E36" s="6"/>
      <c r="F36" s="45" t="s">
        <v>236</v>
      </c>
      <c r="G36" s="34" t="s">
        <v>28</v>
      </c>
      <c r="H36" s="34" t="s">
        <v>145</v>
      </c>
      <c r="I36" s="47">
        <f>SUM(I37:I38)</f>
        <v>1266.2</v>
      </c>
      <c r="J36" s="65">
        <f>SUM(J37)</f>
        <v>651.74521000000004</v>
      </c>
      <c r="K36" s="47">
        <f t="shared" si="10"/>
        <v>51.472532775232985</v>
      </c>
      <c r="L36" s="47">
        <f>SUM(L37:L38)</f>
        <v>1257</v>
      </c>
      <c r="M36" s="65">
        <f>SUM(M37:M38)</f>
        <v>1220.8798999999999</v>
      </c>
      <c r="N36" s="47">
        <f>SUM(M36/L36*100)</f>
        <v>97.126483691328559</v>
      </c>
      <c r="O36" s="47">
        <f t="shared" si="7"/>
        <v>2523.1999999999998</v>
      </c>
      <c r="P36" s="93"/>
      <c r="Q36" s="94"/>
      <c r="R36" s="95"/>
      <c r="S36" s="64">
        <f t="shared" si="8"/>
        <v>1872.6251099999999</v>
      </c>
      <c r="T36" s="100">
        <f t="shared" si="9"/>
        <v>74.216277346227017</v>
      </c>
    </row>
    <row r="37" spans="1:20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147</v>
      </c>
      <c r="I37" s="47">
        <v>1266.2</v>
      </c>
      <c r="J37" s="65">
        <v>651.74521000000004</v>
      </c>
      <c r="K37" s="47">
        <f t="shared" si="10"/>
        <v>51.472532775232985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3"/>
      <c r="Q37" s="94"/>
      <c r="R37" s="95"/>
      <c r="S37" s="64">
        <f t="shared" si="8"/>
        <v>651.74521000000004</v>
      </c>
      <c r="T37" s="100">
        <f t="shared" si="9"/>
        <v>51.472532775232985</v>
      </c>
    </row>
    <row r="38" spans="1:20" ht="26.45" customHeight="1">
      <c r="A38" s="7"/>
      <c r="B38" s="6"/>
      <c r="C38" s="9"/>
      <c r="D38" s="9"/>
      <c r="E38" s="6"/>
      <c r="F38" s="21" t="s">
        <v>310</v>
      </c>
      <c r="G38" s="34" t="s">
        <v>28</v>
      </c>
      <c r="H38" s="34" t="s">
        <v>146</v>
      </c>
      <c r="I38" s="47">
        <v>0</v>
      </c>
      <c r="J38" s="47">
        <v>0</v>
      </c>
      <c r="K38" s="47">
        <v>0</v>
      </c>
      <c r="L38" s="47">
        <v>1257</v>
      </c>
      <c r="M38" s="65">
        <v>1220.8798999999999</v>
      </c>
      <c r="N38" s="47">
        <f t="shared" ref="N38:N41" si="11">SUM(M38/L38*100)</f>
        <v>97.126483691328559</v>
      </c>
      <c r="O38" s="47">
        <f t="shared" si="7"/>
        <v>1257</v>
      </c>
      <c r="P38" s="93"/>
      <c r="Q38" s="94"/>
      <c r="R38" s="95"/>
      <c r="S38" s="64">
        <f t="shared" si="8"/>
        <v>1220.8798999999999</v>
      </c>
      <c r="T38" s="100">
        <f t="shared" si="9"/>
        <v>97.126483691328559</v>
      </c>
    </row>
    <row r="39" spans="1:20" ht="25.9" customHeight="1">
      <c r="A39" s="7"/>
      <c r="B39" s="6"/>
      <c r="C39" s="9"/>
      <c r="D39" s="9"/>
      <c r="E39" s="6"/>
      <c r="F39" s="46" t="s">
        <v>237</v>
      </c>
      <c r="G39" s="34" t="s">
        <v>28</v>
      </c>
      <c r="H39" s="37" t="s">
        <v>148</v>
      </c>
      <c r="I39" s="47">
        <f>SUM(I40)</f>
        <v>10073</v>
      </c>
      <c r="J39" s="65">
        <f>SUM(J40)</f>
        <v>7552.8948600000003</v>
      </c>
      <c r="K39" s="47">
        <f t="shared" si="10"/>
        <v>74.981583043780404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3"/>
      <c r="Q39" s="94"/>
      <c r="R39" s="95"/>
      <c r="S39" s="64">
        <f t="shared" si="8"/>
        <v>7552.8948600000003</v>
      </c>
      <c r="T39" s="100">
        <f t="shared" si="9"/>
        <v>74.981583043780404</v>
      </c>
    </row>
    <row r="40" spans="1:20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149</v>
      </c>
      <c r="I40" s="47">
        <v>10073</v>
      </c>
      <c r="J40" s="65">
        <v>7552.8948600000003</v>
      </c>
      <c r="K40" s="47">
        <f t="shared" si="10"/>
        <v>74.981583043780404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3"/>
      <c r="Q40" s="94"/>
      <c r="R40" s="95"/>
      <c r="S40" s="64">
        <f t="shared" si="8"/>
        <v>7552.8948600000003</v>
      </c>
      <c r="T40" s="100">
        <f t="shared" si="9"/>
        <v>74.981583043780404</v>
      </c>
    </row>
    <row r="41" spans="1:20" ht="27" customHeight="1">
      <c r="A41" s="11" t="s">
        <v>12</v>
      </c>
      <c r="B41" s="9"/>
      <c r="C41" s="9"/>
      <c r="D41" s="9"/>
      <c r="E41" s="9"/>
      <c r="F41" s="20" t="s">
        <v>375</v>
      </c>
      <c r="G41" s="38" t="s">
        <v>44</v>
      </c>
      <c r="H41" s="38" t="s">
        <v>150</v>
      </c>
      <c r="I41" s="84">
        <f>SUM(I42,I45,I51)</f>
        <v>2605</v>
      </c>
      <c r="J41" s="85">
        <f>SUM(J42,J45,J51)</f>
        <v>1822.4363000000001</v>
      </c>
      <c r="K41" s="47">
        <f t="shared" si="10"/>
        <v>69.959166986564298</v>
      </c>
      <c r="L41" s="39">
        <f>SUM(L42,L45,L51)</f>
        <v>1885</v>
      </c>
      <c r="M41" s="85">
        <f>SUM(M42,M45,M51)</f>
        <v>1076.22549</v>
      </c>
      <c r="N41" s="39">
        <f t="shared" si="11"/>
        <v>57.09419045092838</v>
      </c>
      <c r="O41" s="132">
        <f t="shared" si="7"/>
        <v>4490</v>
      </c>
      <c r="P41" s="97"/>
      <c r="Q41" s="98"/>
      <c r="R41" s="96"/>
      <c r="S41" s="87">
        <f t="shared" si="8"/>
        <v>2898.6617900000001</v>
      </c>
      <c r="T41" s="100">
        <f t="shared" si="9"/>
        <v>64.558169042316266</v>
      </c>
    </row>
    <row r="42" spans="1:20" ht="18" customHeight="1">
      <c r="A42" s="11"/>
      <c r="B42" s="9"/>
      <c r="C42" s="9"/>
      <c r="D42" s="9"/>
      <c r="E42" s="9"/>
      <c r="F42" s="30" t="s">
        <v>376</v>
      </c>
      <c r="G42" s="38"/>
      <c r="H42" s="38" t="s">
        <v>151</v>
      </c>
      <c r="I42" s="91">
        <f>SUM(I43)</f>
        <v>30</v>
      </c>
      <c r="J42" s="91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132">
        <f t="shared" si="7"/>
        <v>30</v>
      </c>
      <c r="P42" s="114"/>
      <c r="Q42" s="115"/>
      <c r="R42" s="116"/>
      <c r="S42" s="113">
        <f t="shared" si="8"/>
        <v>0</v>
      </c>
      <c r="T42" s="66">
        <f t="shared" si="9"/>
        <v>0</v>
      </c>
    </row>
    <row r="43" spans="1:20" ht="44.25" customHeight="1">
      <c r="A43" s="11"/>
      <c r="B43" s="9"/>
      <c r="C43" s="9"/>
      <c r="D43" s="9"/>
      <c r="E43" s="9"/>
      <c r="F43" s="42" t="s">
        <v>238</v>
      </c>
      <c r="G43" s="38"/>
      <c r="H43" s="38" t="s">
        <v>152</v>
      </c>
      <c r="I43" s="69">
        <f>SUM(I44)</f>
        <v>30</v>
      </c>
      <c r="J43" s="69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133">
        <f t="shared" si="7"/>
        <v>30</v>
      </c>
      <c r="P43" s="114"/>
      <c r="Q43" s="115"/>
      <c r="R43" s="116"/>
      <c r="S43" s="63">
        <f t="shared" si="8"/>
        <v>0</v>
      </c>
      <c r="T43" s="100">
        <f t="shared" si="9"/>
        <v>0</v>
      </c>
    </row>
    <row r="44" spans="1:20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239</v>
      </c>
      <c r="I44" s="69">
        <v>30</v>
      </c>
      <c r="J44" s="69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133">
        <f t="shared" si="7"/>
        <v>30</v>
      </c>
      <c r="P44" s="114"/>
      <c r="Q44" s="115"/>
      <c r="R44" s="116"/>
      <c r="S44" s="63">
        <f t="shared" si="8"/>
        <v>0</v>
      </c>
      <c r="T44" s="100">
        <f t="shared" si="9"/>
        <v>0</v>
      </c>
    </row>
    <row r="45" spans="1:20" ht="33" customHeight="1">
      <c r="A45" s="11"/>
      <c r="B45" s="9"/>
      <c r="C45" s="9"/>
      <c r="D45" s="9"/>
      <c r="E45" s="9"/>
      <c r="F45" s="28" t="s">
        <v>377</v>
      </c>
      <c r="G45" s="38"/>
      <c r="H45" s="38" t="s">
        <v>153</v>
      </c>
      <c r="I45" s="84">
        <f>SUM(I46,I48)</f>
        <v>2575</v>
      </c>
      <c r="J45" s="85">
        <f>SUM(J46,J48)</f>
        <v>1822.4363000000001</v>
      </c>
      <c r="K45" s="39">
        <f t="shared" si="10"/>
        <v>70.774225242718444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3"/>
      <c r="Q45" s="94"/>
      <c r="R45" s="95"/>
      <c r="S45" s="87">
        <f t="shared" si="8"/>
        <v>1822.4363000000001</v>
      </c>
      <c r="T45" s="66">
        <f t="shared" si="9"/>
        <v>70.774225242718444</v>
      </c>
    </row>
    <row r="46" spans="1:20" ht="15.6" customHeight="1">
      <c r="A46" s="11"/>
      <c r="B46" s="9"/>
      <c r="C46" s="9"/>
      <c r="D46" s="9"/>
      <c r="E46" s="9"/>
      <c r="F46" s="44" t="s">
        <v>244</v>
      </c>
      <c r="G46" s="38"/>
      <c r="H46" s="38" t="s">
        <v>240</v>
      </c>
      <c r="I46" s="83">
        <f>SUM(I47)</f>
        <v>2525</v>
      </c>
      <c r="J46" s="65">
        <f>SUM(J47)</f>
        <v>1799.44534</v>
      </c>
      <c r="K46" s="47">
        <f t="shared" si="10"/>
        <v>71.265161980198016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3"/>
      <c r="Q46" s="94"/>
      <c r="R46" s="95"/>
      <c r="S46" s="64">
        <f t="shared" si="8"/>
        <v>1799.44534</v>
      </c>
      <c r="T46" s="100">
        <f t="shared" si="9"/>
        <v>71.265161980198016</v>
      </c>
    </row>
    <row r="47" spans="1:20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241</v>
      </c>
      <c r="I47" s="83">
        <v>2525</v>
      </c>
      <c r="J47" s="65">
        <v>1799.44534</v>
      </c>
      <c r="K47" s="47">
        <f t="shared" si="10"/>
        <v>71.265161980198016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3"/>
      <c r="Q47" s="94"/>
      <c r="R47" s="95"/>
      <c r="S47" s="64">
        <f t="shared" si="8"/>
        <v>1799.44534</v>
      </c>
      <c r="T47" s="100">
        <f t="shared" si="9"/>
        <v>71.265161980198016</v>
      </c>
    </row>
    <row r="48" spans="1:20" ht="29.25" customHeight="1">
      <c r="A48" s="11"/>
      <c r="B48" s="9"/>
      <c r="C48" s="9"/>
      <c r="D48" s="9"/>
      <c r="E48" s="9"/>
      <c r="F48" s="48" t="s">
        <v>245</v>
      </c>
      <c r="G48" s="38"/>
      <c r="H48" s="38" t="s">
        <v>242</v>
      </c>
      <c r="I48" s="39">
        <f>SUM(I49)</f>
        <v>50</v>
      </c>
      <c r="J48" s="85">
        <f>SUM(J49)</f>
        <v>22.990960000000001</v>
      </c>
      <c r="K48" s="47">
        <f t="shared" si="10"/>
        <v>45.981920000000002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3"/>
      <c r="Q48" s="94"/>
      <c r="R48" s="95"/>
      <c r="S48" s="87">
        <f t="shared" si="8"/>
        <v>22.990960000000001</v>
      </c>
      <c r="T48" s="100">
        <f t="shared" si="9"/>
        <v>45.981920000000002</v>
      </c>
    </row>
    <row r="49" spans="1:20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243</v>
      </c>
      <c r="I49" s="47">
        <v>50</v>
      </c>
      <c r="J49" s="65">
        <v>22.990960000000001</v>
      </c>
      <c r="K49" s="47">
        <f t="shared" si="10"/>
        <v>45.981920000000002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3"/>
      <c r="Q49" s="94"/>
      <c r="R49" s="95"/>
      <c r="S49" s="64">
        <f t="shared" si="8"/>
        <v>22.990960000000001</v>
      </c>
      <c r="T49" s="100">
        <f t="shared" si="9"/>
        <v>45.981920000000002</v>
      </c>
    </row>
    <row r="50" spans="1:20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3"/>
      <c r="Q50" s="94"/>
      <c r="R50" s="95"/>
      <c r="S50" s="102"/>
      <c r="T50" s="99"/>
    </row>
    <row r="51" spans="1:20" ht="60.75">
      <c r="A51" s="10"/>
      <c r="B51" s="9"/>
      <c r="C51" s="9"/>
      <c r="D51" s="9"/>
      <c r="E51" s="9"/>
      <c r="F51" s="31" t="s">
        <v>313</v>
      </c>
      <c r="G51" s="38" t="s">
        <v>44</v>
      </c>
      <c r="H51" s="38" t="s">
        <v>154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7">
        <f>SUM(M53)</f>
        <v>1076.22549</v>
      </c>
      <c r="N51" s="39">
        <f>SUM(M51/L51*100)</f>
        <v>57.09419045092838</v>
      </c>
      <c r="O51" s="39">
        <f>SUM(I51,L51)</f>
        <v>1885</v>
      </c>
      <c r="P51" s="101"/>
      <c r="Q51" s="96"/>
      <c r="R51" s="96"/>
      <c r="S51" s="87">
        <f>SUM(J51,M51)</f>
        <v>1076.22549</v>
      </c>
      <c r="T51" s="100">
        <f>SUM(S51/O51*100)</f>
        <v>57.09419045092838</v>
      </c>
    </row>
    <row r="52" spans="1:20" ht="30" hidden="1">
      <c r="A52" s="10"/>
      <c r="B52" s="9"/>
      <c r="C52" s="9"/>
      <c r="D52" s="9"/>
      <c r="E52" s="9"/>
      <c r="F52" s="5" t="s">
        <v>111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4"/>
      <c r="N52" s="62"/>
      <c r="O52" s="47">
        <f>SUM(I52:L52)</f>
        <v>1885</v>
      </c>
      <c r="P52" s="99"/>
      <c r="Q52" s="95"/>
      <c r="R52" s="95"/>
      <c r="S52" s="120"/>
      <c r="T52" s="99"/>
    </row>
    <row r="53" spans="1:20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155</v>
      </c>
      <c r="I53" s="62">
        <v>0</v>
      </c>
      <c r="J53" s="62">
        <v>0</v>
      </c>
      <c r="K53" s="47">
        <v>0</v>
      </c>
      <c r="L53" s="62">
        <v>1885</v>
      </c>
      <c r="M53" s="64">
        <v>1076.22549</v>
      </c>
      <c r="N53" s="47">
        <f>SUM(M53/L53*100)</f>
        <v>57.09419045092838</v>
      </c>
      <c r="O53" s="47">
        <f>SUM(I53,L53)</f>
        <v>1885</v>
      </c>
      <c r="P53" s="99"/>
      <c r="Q53" s="95"/>
      <c r="R53" s="95"/>
      <c r="S53" s="64">
        <f>SUM(J53,M53)</f>
        <v>1076.22549</v>
      </c>
      <c r="T53" s="100">
        <f>SUM(S53/O53*100)</f>
        <v>57.09419045092838</v>
      </c>
    </row>
    <row r="54" spans="1:20" ht="29.25">
      <c r="A54" s="11" t="s">
        <v>13</v>
      </c>
      <c r="B54" s="9"/>
      <c r="C54" s="9"/>
      <c r="D54" s="9"/>
      <c r="E54" s="9"/>
      <c r="F54" s="20" t="s">
        <v>378</v>
      </c>
      <c r="G54" s="38" t="s">
        <v>44</v>
      </c>
      <c r="H54" s="38" t="s">
        <v>156</v>
      </c>
      <c r="I54" s="87">
        <f>SUM(I55,I68,I73,I79)</f>
        <v>28952.142029999999</v>
      </c>
      <c r="J54" s="87">
        <f>SUM(J55,J68,J73,J79)</f>
        <v>16552.348419999998</v>
      </c>
      <c r="K54" s="39">
        <f>SUM(J54/I54*100)</f>
        <v>57.171412059420604</v>
      </c>
      <c r="L54" s="61">
        <f>SUM(L55,L68,L73,L79)</f>
        <v>0</v>
      </c>
      <c r="M54" s="61">
        <f>SUM(M55,M68,M73,M79)</f>
        <v>0</v>
      </c>
      <c r="N54" s="39">
        <v>0</v>
      </c>
      <c r="O54" s="87">
        <f>SUM(O55,O68,O73,O79)</f>
        <v>28952.142029999999</v>
      </c>
      <c r="P54" s="99"/>
      <c r="Q54" s="95"/>
      <c r="R54" s="95"/>
      <c r="S54" s="87">
        <f>SUM(J54,M54)</f>
        <v>16552.348419999998</v>
      </c>
      <c r="T54" s="66">
        <f>SUM(S54/O54*100)</f>
        <v>57.171412059420604</v>
      </c>
    </row>
    <row r="55" spans="1:20" ht="30.75" customHeight="1">
      <c r="A55" s="11"/>
      <c r="B55" s="9"/>
      <c r="C55" s="9"/>
      <c r="D55" s="9"/>
      <c r="E55" s="9"/>
      <c r="F55" s="30" t="s">
        <v>379</v>
      </c>
      <c r="G55" s="37" t="s">
        <v>29</v>
      </c>
      <c r="H55" s="38" t="s">
        <v>157</v>
      </c>
      <c r="I55" s="87">
        <f>SUM(I58,I62,I65:I67)</f>
        <v>18718.459419999999</v>
      </c>
      <c r="J55" s="87">
        <f>SUM(J58,J62)</f>
        <v>11136.08216</v>
      </c>
      <c r="K55" s="47">
        <f>SUM(J55/I55*100)</f>
        <v>59.492514368471461</v>
      </c>
      <c r="L55" s="62">
        <f>SUM(L56:L64)</f>
        <v>0</v>
      </c>
      <c r="M55" s="62">
        <f>SUM(M56:M64)</f>
        <v>0</v>
      </c>
      <c r="N55" s="47">
        <v>0</v>
      </c>
      <c r="O55" s="85">
        <f>SUM(I55,L55)</f>
        <v>18718.459419999999</v>
      </c>
      <c r="P55" s="99"/>
      <c r="Q55" s="95"/>
      <c r="R55" s="95"/>
      <c r="S55" s="64">
        <f>SUM(J55,M55)</f>
        <v>11136.08216</v>
      </c>
      <c r="T55" s="100">
        <f>SUM(S55/O55*100)</f>
        <v>59.492514368471461</v>
      </c>
    </row>
    <row r="56" spans="1:20" ht="49.9" hidden="1" customHeight="1">
      <c r="A56" s="11"/>
      <c r="B56" s="9"/>
      <c r="C56" s="9"/>
      <c r="D56" s="9"/>
      <c r="E56" s="9"/>
      <c r="F56" s="36" t="s">
        <v>121</v>
      </c>
      <c r="G56" s="37" t="s">
        <v>29</v>
      </c>
      <c r="H56" s="37" t="s">
        <v>120</v>
      </c>
      <c r="I56" s="62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9"/>
      <c r="Q56" s="95"/>
      <c r="R56" s="95"/>
      <c r="S56" s="102"/>
      <c r="T56" s="99"/>
    </row>
    <row r="57" spans="1:20" ht="28.15" customHeight="1">
      <c r="A57" s="11"/>
      <c r="B57" s="9"/>
      <c r="C57" s="9"/>
      <c r="D57" s="9"/>
      <c r="E57" s="9"/>
      <c r="F57" s="42" t="s">
        <v>246</v>
      </c>
      <c r="G57" s="37"/>
      <c r="H57" s="37" t="s">
        <v>158</v>
      </c>
      <c r="I57" s="64">
        <f>SUM(I58,I62:I67)</f>
        <v>18718.459419999999</v>
      </c>
      <c r="J57" s="64">
        <f>SUM(J58,J62)</f>
        <v>11136.08216</v>
      </c>
      <c r="K57" s="47">
        <f t="shared" ref="K57:K71" si="13">SUM(J57/I57*100)</f>
        <v>59.492514368471461</v>
      </c>
      <c r="L57" s="63">
        <v>0</v>
      </c>
      <c r="M57" s="63">
        <v>0</v>
      </c>
      <c r="N57" s="39">
        <v>0</v>
      </c>
      <c r="O57" s="65">
        <f>SUM(I57,L57)</f>
        <v>18718.459419999999</v>
      </c>
      <c r="P57" s="99"/>
      <c r="Q57" s="95"/>
      <c r="R57" s="95"/>
      <c r="S57" s="64">
        <f t="shared" ref="S57:S72" si="14">SUM(J57,M57)</f>
        <v>11136.08216</v>
      </c>
      <c r="T57" s="100">
        <f t="shared" ref="T57:T72" si="15">SUM(S57/O57*100)</f>
        <v>59.492514368471461</v>
      </c>
    </row>
    <row r="58" spans="1:20" ht="27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159</v>
      </c>
      <c r="I58" s="64">
        <v>18388.459419999999</v>
      </c>
      <c r="J58" s="64">
        <v>11117.67056</v>
      </c>
      <c r="K58" s="47">
        <f t="shared" si="13"/>
        <v>60.460043476551341</v>
      </c>
      <c r="L58" s="62">
        <v>0</v>
      </c>
      <c r="M58" s="62">
        <v>0</v>
      </c>
      <c r="N58" s="39">
        <v>0</v>
      </c>
      <c r="O58" s="65">
        <f>SUM(I58,L58)</f>
        <v>18388.459419999999</v>
      </c>
      <c r="P58" s="99"/>
      <c r="Q58" s="95"/>
      <c r="R58" s="95"/>
      <c r="S58" s="64">
        <f t="shared" si="14"/>
        <v>11117.67056</v>
      </c>
      <c r="T58" s="100">
        <f t="shared" si="15"/>
        <v>60.460043476551341</v>
      </c>
    </row>
    <row r="59" spans="1:20" ht="13.9" hidden="1" customHeight="1">
      <c r="A59" s="11"/>
      <c r="B59" s="9"/>
      <c r="C59" s="9"/>
      <c r="D59" s="9"/>
      <c r="E59" s="9"/>
      <c r="F59" s="21" t="s">
        <v>346</v>
      </c>
      <c r="G59" s="37"/>
      <c r="H59" s="37"/>
      <c r="I59" s="103">
        <v>6695.4</v>
      </c>
      <c r="J59" s="103">
        <v>3741.9886499999998</v>
      </c>
      <c r="K59" s="47"/>
      <c r="L59" s="62"/>
      <c r="M59" s="62"/>
      <c r="N59" s="39"/>
      <c r="O59" s="65">
        <f t="shared" ref="O59:O61" si="16">SUM(I59,L59)</f>
        <v>6695.4</v>
      </c>
      <c r="P59" s="99"/>
      <c r="Q59" s="95"/>
      <c r="R59" s="95"/>
      <c r="S59" s="64"/>
      <c r="T59" s="100">
        <f t="shared" si="15"/>
        <v>0</v>
      </c>
    </row>
    <row r="60" spans="1:20" ht="13.15" hidden="1" customHeight="1">
      <c r="A60" s="11"/>
      <c r="B60" s="9"/>
      <c r="C60" s="9"/>
      <c r="D60" s="9"/>
      <c r="E60" s="9"/>
      <c r="F60" s="21" t="s">
        <v>408</v>
      </c>
      <c r="G60" s="37"/>
      <c r="H60" s="37"/>
      <c r="I60" s="103"/>
      <c r="J60" s="103"/>
      <c r="K60" s="47"/>
      <c r="L60" s="62"/>
      <c r="M60" s="62"/>
      <c r="N60" s="39"/>
      <c r="O60" s="65">
        <f t="shared" si="16"/>
        <v>0</v>
      </c>
      <c r="P60" s="99"/>
      <c r="Q60" s="95"/>
      <c r="R60" s="95"/>
      <c r="S60" s="64"/>
      <c r="T60" s="100" t="e">
        <f t="shared" si="15"/>
        <v>#DIV/0!</v>
      </c>
    </row>
    <row r="61" spans="1:20" ht="16.899999999999999" hidden="1" customHeight="1">
      <c r="A61" s="11"/>
      <c r="B61" s="9"/>
      <c r="C61" s="9"/>
      <c r="D61" s="9"/>
      <c r="E61" s="9"/>
      <c r="F61" s="21" t="s">
        <v>409</v>
      </c>
      <c r="G61" s="37"/>
      <c r="H61" s="37"/>
      <c r="I61" s="103">
        <v>11961.117389999999</v>
      </c>
      <c r="J61" s="103">
        <v>3958.2377999999999</v>
      </c>
      <c r="K61" s="47"/>
      <c r="L61" s="62"/>
      <c r="M61" s="62"/>
      <c r="N61" s="39"/>
      <c r="O61" s="65">
        <f t="shared" si="16"/>
        <v>11961.117389999999</v>
      </c>
      <c r="P61" s="99"/>
      <c r="Q61" s="95"/>
      <c r="R61" s="95"/>
      <c r="S61" s="64"/>
      <c r="T61" s="100">
        <f t="shared" si="15"/>
        <v>0</v>
      </c>
    </row>
    <row r="62" spans="1:20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160</v>
      </c>
      <c r="I62" s="64">
        <v>210</v>
      </c>
      <c r="J62" s="64">
        <v>18.4116</v>
      </c>
      <c r="K62" s="47">
        <f t="shared" si="13"/>
        <v>8.7674285714285727</v>
      </c>
      <c r="L62" s="62">
        <v>0</v>
      </c>
      <c r="M62" s="62">
        <v>0</v>
      </c>
      <c r="N62" s="39">
        <v>0</v>
      </c>
      <c r="O62" s="133">
        <f t="shared" ref="O62:O71" si="17">SUM(I62,L62)</f>
        <v>210</v>
      </c>
      <c r="P62" s="120"/>
      <c r="Q62" s="121"/>
      <c r="R62" s="121"/>
      <c r="S62" s="64">
        <f t="shared" si="14"/>
        <v>18.4116</v>
      </c>
      <c r="T62" s="100">
        <f t="shared" si="15"/>
        <v>8.7674285714285727</v>
      </c>
    </row>
    <row r="63" spans="1:20" ht="15.6" hidden="1" customHeight="1">
      <c r="A63" s="11"/>
      <c r="B63" s="9"/>
      <c r="C63" s="9"/>
      <c r="D63" s="9"/>
      <c r="E63" s="9"/>
      <c r="F63" s="21" t="s">
        <v>320</v>
      </c>
      <c r="G63" s="37"/>
      <c r="H63" s="37" t="s">
        <v>321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8">SUM(M63/L63*100)</f>
        <v>#DIV/0!</v>
      </c>
      <c r="O63" s="133">
        <f t="shared" si="17"/>
        <v>0</v>
      </c>
      <c r="P63" s="99"/>
      <c r="Q63" s="95"/>
      <c r="R63" s="95"/>
      <c r="S63" s="62">
        <f t="shared" si="14"/>
        <v>0</v>
      </c>
      <c r="T63" s="100" t="e">
        <f t="shared" si="15"/>
        <v>#DIV/0!</v>
      </c>
    </row>
    <row r="64" spans="1:20" ht="26.45" hidden="1" customHeight="1">
      <c r="A64" s="11"/>
      <c r="B64" s="9"/>
      <c r="C64" s="9"/>
      <c r="D64" s="9"/>
      <c r="E64" s="9"/>
      <c r="F64" s="21" t="s">
        <v>322</v>
      </c>
      <c r="G64" s="37"/>
      <c r="H64" s="37" t="s">
        <v>323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8"/>
        <v>#DIV/0!</v>
      </c>
      <c r="O64" s="133">
        <f t="shared" si="17"/>
        <v>0</v>
      </c>
      <c r="P64" s="99"/>
      <c r="Q64" s="95"/>
      <c r="R64" s="95"/>
      <c r="S64" s="62">
        <f t="shared" si="14"/>
        <v>0</v>
      </c>
      <c r="T64" s="100" t="e">
        <f t="shared" si="15"/>
        <v>#DIV/0!</v>
      </c>
    </row>
    <row r="65" spans="1:20" ht="26.45" customHeight="1">
      <c r="A65" s="11"/>
      <c r="B65" s="9"/>
      <c r="C65" s="9"/>
      <c r="D65" s="9"/>
      <c r="E65" s="9"/>
      <c r="F65" s="21" t="s">
        <v>410</v>
      </c>
      <c r="G65" s="37"/>
      <c r="H65" s="37" t="s">
        <v>411</v>
      </c>
      <c r="I65" s="62">
        <v>90</v>
      </c>
      <c r="J65" s="64">
        <v>0</v>
      </c>
      <c r="K65" s="47"/>
      <c r="L65" s="62"/>
      <c r="M65" s="62"/>
      <c r="N65" s="47"/>
      <c r="O65" s="133">
        <f t="shared" si="17"/>
        <v>90</v>
      </c>
      <c r="P65" s="99"/>
      <c r="Q65" s="95"/>
      <c r="R65" s="95"/>
      <c r="S65" s="62"/>
      <c r="T65" s="100">
        <f t="shared" si="15"/>
        <v>0</v>
      </c>
    </row>
    <row r="66" spans="1:20" ht="26.45" customHeight="1">
      <c r="A66" s="11"/>
      <c r="B66" s="9"/>
      <c r="C66" s="9"/>
      <c r="D66" s="9"/>
      <c r="E66" s="9"/>
      <c r="F66" s="21" t="s">
        <v>412</v>
      </c>
      <c r="G66" s="37"/>
      <c r="H66" s="37" t="s">
        <v>413</v>
      </c>
      <c r="I66" s="62">
        <v>10</v>
      </c>
      <c r="J66" s="64">
        <v>0</v>
      </c>
      <c r="K66" s="47"/>
      <c r="L66" s="62"/>
      <c r="M66" s="62"/>
      <c r="N66" s="47"/>
      <c r="O66" s="133">
        <f t="shared" si="17"/>
        <v>10</v>
      </c>
      <c r="P66" s="99"/>
      <c r="Q66" s="95"/>
      <c r="R66" s="95"/>
      <c r="S66" s="62"/>
      <c r="T66" s="100">
        <f t="shared" si="15"/>
        <v>0</v>
      </c>
    </row>
    <row r="67" spans="1:20" ht="27" customHeight="1">
      <c r="A67" s="11"/>
      <c r="B67" s="9"/>
      <c r="C67" s="9"/>
      <c r="D67" s="9"/>
      <c r="E67" s="9"/>
      <c r="F67" s="21" t="s">
        <v>414</v>
      </c>
      <c r="G67" s="37"/>
      <c r="H67" s="37" t="s">
        <v>415</v>
      </c>
      <c r="I67" s="62">
        <v>20</v>
      </c>
      <c r="J67" s="64">
        <v>0</v>
      </c>
      <c r="K67" s="47"/>
      <c r="L67" s="62"/>
      <c r="M67" s="62"/>
      <c r="N67" s="47"/>
      <c r="O67" s="133">
        <f t="shared" si="17"/>
        <v>20</v>
      </c>
      <c r="P67" s="99"/>
      <c r="Q67" s="95"/>
      <c r="R67" s="95"/>
      <c r="S67" s="62"/>
      <c r="T67" s="100">
        <f t="shared" si="15"/>
        <v>0</v>
      </c>
    </row>
    <row r="68" spans="1:20" ht="46.5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380</v>
      </c>
      <c r="G68" s="37" t="s">
        <v>44</v>
      </c>
      <c r="H68" s="38" t="s">
        <v>161</v>
      </c>
      <c r="I68" s="87">
        <f>SUM(I70:I72)</f>
        <v>7030.3826099999997</v>
      </c>
      <c r="J68" s="87">
        <f>SUM(J69)</f>
        <v>3003.9342099999999</v>
      </c>
      <c r="K68" s="47">
        <f t="shared" si="13"/>
        <v>42.727890879327262</v>
      </c>
      <c r="L68" s="62">
        <f>SUM(L69:L72)</f>
        <v>0</v>
      </c>
      <c r="M68" s="62">
        <f>SUM(M69:M72)</f>
        <v>0</v>
      </c>
      <c r="N68" s="47">
        <v>0</v>
      </c>
      <c r="O68" s="65">
        <f t="shared" si="17"/>
        <v>7030.3826099999997</v>
      </c>
      <c r="P68" s="99"/>
      <c r="Q68" s="95"/>
      <c r="R68" s="95"/>
      <c r="S68" s="64">
        <f t="shared" si="14"/>
        <v>3003.9342099999999</v>
      </c>
      <c r="T68" s="100">
        <f t="shared" si="15"/>
        <v>42.727890879327262</v>
      </c>
    </row>
    <row r="69" spans="1:20" ht="15" customHeight="1">
      <c r="A69" s="7"/>
      <c r="B69" s="9"/>
      <c r="C69" s="9"/>
      <c r="D69" s="9"/>
      <c r="E69" s="9"/>
      <c r="F69" s="49" t="s">
        <v>247</v>
      </c>
      <c r="G69" s="37"/>
      <c r="H69" s="37" t="s">
        <v>162</v>
      </c>
      <c r="I69" s="64">
        <f>SUM(I70:I71)</f>
        <v>7030.3826099999997</v>
      </c>
      <c r="J69" s="64">
        <f>SUM(J70:J71)</f>
        <v>3003.9342099999999</v>
      </c>
      <c r="K69" s="47">
        <f t="shared" si="13"/>
        <v>42.727890879327262</v>
      </c>
      <c r="L69" s="62">
        <v>0</v>
      </c>
      <c r="M69" s="62">
        <v>0</v>
      </c>
      <c r="N69" s="39">
        <v>0</v>
      </c>
      <c r="O69" s="65">
        <f t="shared" si="17"/>
        <v>7030.3826099999997</v>
      </c>
      <c r="P69" s="99"/>
      <c r="Q69" s="95"/>
      <c r="R69" s="95"/>
      <c r="S69" s="64">
        <f t="shared" si="14"/>
        <v>3003.9342099999999</v>
      </c>
      <c r="T69" s="100">
        <f t="shared" si="15"/>
        <v>42.727890879327262</v>
      </c>
    </row>
    <row r="70" spans="1:20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163</v>
      </c>
      <c r="I70" s="64">
        <v>7005.3826099999997</v>
      </c>
      <c r="J70" s="64">
        <v>3003.9342099999999</v>
      </c>
      <c r="K70" s="47">
        <f t="shared" si="13"/>
        <v>42.880373239171298</v>
      </c>
      <c r="L70" s="62">
        <v>0</v>
      </c>
      <c r="M70" s="62">
        <v>0</v>
      </c>
      <c r="N70" s="39">
        <v>0</v>
      </c>
      <c r="O70" s="65">
        <f t="shared" si="17"/>
        <v>7005.3826099999997</v>
      </c>
      <c r="P70" s="99"/>
      <c r="Q70" s="95"/>
      <c r="R70" s="95"/>
      <c r="S70" s="64">
        <f t="shared" si="14"/>
        <v>3003.9342099999999</v>
      </c>
      <c r="T70" s="100">
        <f t="shared" si="15"/>
        <v>42.880373239171298</v>
      </c>
    </row>
    <row r="71" spans="1:20" ht="29.25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164</v>
      </c>
      <c r="I71" s="62">
        <v>25</v>
      </c>
      <c r="J71" s="64">
        <v>0</v>
      </c>
      <c r="K71" s="47">
        <f t="shared" si="13"/>
        <v>0</v>
      </c>
      <c r="L71" s="62">
        <v>0</v>
      </c>
      <c r="M71" s="62">
        <v>0</v>
      </c>
      <c r="N71" s="39">
        <v>0</v>
      </c>
      <c r="O71" s="47">
        <f t="shared" si="17"/>
        <v>25</v>
      </c>
      <c r="P71" s="99"/>
      <c r="Q71" s="95"/>
      <c r="R71" s="95"/>
      <c r="S71" s="64">
        <f t="shared" si="14"/>
        <v>0</v>
      </c>
      <c r="T71" s="100">
        <f t="shared" si="15"/>
        <v>0</v>
      </c>
    </row>
    <row r="72" spans="1:20" ht="37.15" hidden="1" customHeight="1">
      <c r="A72" s="7"/>
      <c r="B72" s="9"/>
      <c r="C72" s="9"/>
      <c r="D72" s="9"/>
      <c r="E72" s="9"/>
      <c r="F72" s="32" t="s">
        <v>119</v>
      </c>
      <c r="G72" s="37" t="s">
        <v>29</v>
      </c>
      <c r="H72" s="37" t="s">
        <v>339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9">SUM(M72/L72*100)</f>
        <v>#DIV/0!</v>
      </c>
      <c r="O72" s="62">
        <f>SUM(L72)</f>
        <v>0</v>
      </c>
      <c r="P72" s="99"/>
      <c r="Q72" s="95"/>
      <c r="R72" s="95"/>
      <c r="S72" s="62">
        <f t="shared" si="14"/>
        <v>0</v>
      </c>
      <c r="T72" s="102" t="e">
        <f t="shared" si="15"/>
        <v>#DIV/0!</v>
      </c>
    </row>
    <row r="73" spans="1:20" ht="43.5">
      <c r="A73" s="7"/>
      <c r="B73" s="9"/>
      <c r="C73" s="9" t="s">
        <v>37</v>
      </c>
      <c r="D73" s="9"/>
      <c r="E73" s="9"/>
      <c r="F73" s="4" t="s">
        <v>381</v>
      </c>
      <c r="G73" s="37" t="s">
        <v>29</v>
      </c>
      <c r="H73" s="38" t="s">
        <v>165</v>
      </c>
      <c r="I73" s="61">
        <f>SUM(I75,I77)</f>
        <v>75</v>
      </c>
      <c r="J73" s="87">
        <f>SUM(J74,J77)</f>
        <v>37.662880000000001</v>
      </c>
      <c r="K73" s="47">
        <f>SUM(J73/I73*100)</f>
        <v>50.217173333333335</v>
      </c>
      <c r="L73" s="62">
        <v>0</v>
      </c>
      <c r="M73" s="62">
        <v>0</v>
      </c>
      <c r="N73" s="39">
        <v>0</v>
      </c>
      <c r="O73" s="133">
        <f>SUM(I73,L73)</f>
        <v>75</v>
      </c>
      <c r="P73" s="99"/>
      <c r="Q73" s="95"/>
      <c r="R73" s="95"/>
      <c r="S73" s="64">
        <f>SUM(J73,M73)</f>
        <v>37.662880000000001</v>
      </c>
      <c r="T73" s="100">
        <f>SUM(S73/O73*100)</f>
        <v>50.217173333333335</v>
      </c>
    </row>
    <row r="74" spans="1:20" ht="27">
      <c r="A74" s="7"/>
      <c r="B74" s="9"/>
      <c r="C74" s="9"/>
      <c r="D74" s="9"/>
      <c r="E74" s="9"/>
      <c r="F74" s="49" t="s">
        <v>248</v>
      </c>
      <c r="G74" s="37"/>
      <c r="H74" s="37" t="s">
        <v>166</v>
      </c>
      <c r="I74" s="62">
        <f>SUM(I75)</f>
        <v>50</v>
      </c>
      <c r="J74" s="64">
        <f>SUM(J75)</f>
        <v>20.785</v>
      </c>
      <c r="K74" s="47">
        <f>SUM(J74/I74*100)</f>
        <v>41.57</v>
      </c>
      <c r="L74" s="62">
        <v>0</v>
      </c>
      <c r="M74" s="62">
        <v>0</v>
      </c>
      <c r="N74" s="39">
        <v>0</v>
      </c>
      <c r="O74" s="133">
        <f>SUM(I74,L74)</f>
        <v>50</v>
      </c>
      <c r="P74" s="99"/>
      <c r="Q74" s="95"/>
      <c r="R74" s="95"/>
      <c r="S74" s="64">
        <f>SUM(J74,M74)</f>
        <v>20.785</v>
      </c>
      <c r="T74" s="100">
        <f>SUM(S74/O74*100)</f>
        <v>41.57</v>
      </c>
    </row>
    <row r="75" spans="1:20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167</v>
      </c>
      <c r="I75" s="62">
        <v>50</v>
      </c>
      <c r="J75" s="64">
        <v>20.785</v>
      </c>
      <c r="K75" s="47">
        <f>SUM(J75/I75*100)</f>
        <v>41.57</v>
      </c>
      <c r="L75" s="62">
        <v>0</v>
      </c>
      <c r="M75" s="62">
        <v>0</v>
      </c>
      <c r="N75" s="39">
        <v>0</v>
      </c>
      <c r="O75" s="133">
        <f>SUM(I75,L75)</f>
        <v>50</v>
      </c>
      <c r="P75" s="99"/>
      <c r="Q75" s="95"/>
      <c r="R75" s="95"/>
      <c r="S75" s="64">
        <f>SUM(J75,M75)</f>
        <v>20.785</v>
      </c>
      <c r="T75" s="100">
        <f>SUM(S75/O75*100)</f>
        <v>41.57</v>
      </c>
    </row>
    <row r="76" spans="1:20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133">
        <f t="shared" ref="O76:O190" si="20">SUM(I76:L76)</f>
        <v>390</v>
      </c>
      <c r="P76" s="99"/>
      <c r="Q76" s="95"/>
      <c r="R76" s="95"/>
      <c r="S76" s="102"/>
      <c r="T76" s="99"/>
    </row>
    <row r="77" spans="1:20" ht="27">
      <c r="A77" s="7"/>
      <c r="B77" s="9"/>
      <c r="C77" s="9"/>
      <c r="D77" s="9"/>
      <c r="E77" s="9"/>
      <c r="F77" s="49" t="s">
        <v>250</v>
      </c>
      <c r="G77" s="38"/>
      <c r="H77" s="37" t="s">
        <v>251</v>
      </c>
      <c r="I77" s="62">
        <f>SUM(I78)</f>
        <v>25</v>
      </c>
      <c r="J77" s="64">
        <f>SUM(J78)</f>
        <v>16.877880000000001</v>
      </c>
      <c r="K77" s="47">
        <f>SUM(J77/I77*100)</f>
        <v>67.511520000000004</v>
      </c>
      <c r="L77" s="62">
        <v>0</v>
      </c>
      <c r="M77" s="62">
        <v>0</v>
      </c>
      <c r="N77" s="39">
        <v>0</v>
      </c>
      <c r="O77" s="133">
        <f>SUM(I77,L77)</f>
        <v>25</v>
      </c>
      <c r="P77" s="99"/>
      <c r="Q77" s="95"/>
      <c r="R77" s="95"/>
      <c r="S77" s="64">
        <f>SUM(J77,M77)</f>
        <v>16.877880000000001</v>
      </c>
      <c r="T77" s="100">
        <f>SUM(S77/O77*100)</f>
        <v>67.511520000000004</v>
      </c>
    </row>
    <row r="78" spans="1:20">
      <c r="A78" s="7"/>
      <c r="B78" s="9"/>
      <c r="C78" s="9"/>
      <c r="D78" s="9"/>
      <c r="E78" s="9"/>
      <c r="F78" s="32" t="s">
        <v>306</v>
      </c>
      <c r="G78" s="38"/>
      <c r="H78" s="37" t="s">
        <v>252</v>
      </c>
      <c r="I78" s="62">
        <v>25</v>
      </c>
      <c r="J78" s="64">
        <v>16.877880000000001</v>
      </c>
      <c r="K78" s="47">
        <f>SUM(J78/I78*100)</f>
        <v>67.511520000000004</v>
      </c>
      <c r="L78" s="62">
        <v>0</v>
      </c>
      <c r="M78" s="62">
        <v>0</v>
      </c>
      <c r="N78" s="39">
        <v>0</v>
      </c>
      <c r="O78" s="133">
        <f>SUM(I78,L78)</f>
        <v>25</v>
      </c>
      <c r="P78" s="99"/>
      <c r="Q78" s="95"/>
      <c r="R78" s="95"/>
      <c r="S78" s="64">
        <f>SUM(J78,M78)</f>
        <v>16.877880000000001</v>
      </c>
      <c r="T78" s="100">
        <f>SUM(S78/O78*100)</f>
        <v>67.511520000000004</v>
      </c>
    </row>
    <row r="79" spans="1:20" ht="29.25">
      <c r="A79" s="7"/>
      <c r="B79" s="9"/>
      <c r="C79" s="9"/>
      <c r="D79" s="9"/>
      <c r="E79" s="9"/>
      <c r="F79" s="4" t="s">
        <v>249</v>
      </c>
      <c r="G79" s="37" t="s">
        <v>29</v>
      </c>
      <c r="H79" s="38" t="s">
        <v>168</v>
      </c>
      <c r="I79" s="61">
        <f>SUM(I80)</f>
        <v>3128.3</v>
      </c>
      <c r="J79" s="87">
        <f>SUM(J80)</f>
        <v>2374.6691700000001</v>
      </c>
      <c r="K79" s="47">
        <f>SUM(J79/I79*100)</f>
        <v>75.909253268548412</v>
      </c>
      <c r="L79" s="62">
        <v>0</v>
      </c>
      <c r="M79" s="62">
        <v>0</v>
      </c>
      <c r="N79" s="39">
        <v>0</v>
      </c>
      <c r="O79" s="132">
        <f>SUM(I79,L79)</f>
        <v>3128.3</v>
      </c>
      <c r="P79" s="99"/>
      <c r="Q79" s="95"/>
      <c r="R79" s="95"/>
      <c r="S79" s="87">
        <f>SUM(J79,M79)</f>
        <v>2374.6691700000001</v>
      </c>
      <c r="T79" s="66">
        <f>SUM(S79/O79*100)</f>
        <v>75.909253268548412</v>
      </c>
    </row>
    <row r="80" spans="1:20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169</v>
      </c>
      <c r="I80" s="62">
        <v>3128.3</v>
      </c>
      <c r="J80" s="64">
        <v>2374.6691700000001</v>
      </c>
      <c r="K80" s="47">
        <f>SUM(J80/I80*100)</f>
        <v>75.909253268548412</v>
      </c>
      <c r="L80" s="62">
        <v>0</v>
      </c>
      <c r="M80" s="62">
        <v>0</v>
      </c>
      <c r="N80" s="39">
        <v>0</v>
      </c>
      <c r="O80" s="133">
        <f>SUM(I80,L80)</f>
        <v>3128.3</v>
      </c>
      <c r="P80" s="99"/>
      <c r="Q80" s="95"/>
      <c r="R80" s="95"/>
      <c r="S80" s="64">
        <f>SUM(J80,M80)</f>
        <v>2374.6691700000001</v>
      </c>
      <c r="T80" s="100">
        <f>SUM(S80/O80*100)</f>
        <v>75.909253268548412</v>
      </c>
    </row>
    <row r="81" spans="1:20" ht="30" hidden="1">
      <c r="A81" s="7"/>
      <c r="B81" s="9"/>
      <c r="C81" s="9"/>
      <c r="D81" s="9"/>
      <c r="E81" s="9"/>
      <c r="F81" s="25" t="s">
        <v>106</v>
      </c>
      <c r="G81" s="37" t="s">
        <v>29</v>
      </c>
      <c r="H81" s="37" t="s">
        <v>105</v>
      </c>
      <c r="I81" s="62">
        <f>SUM(I82:I83)</f>
        <v>0</v>
      </c>
      <c r="J81" s="62"/>
      <c r="K81" s="62"/>
      <c r="L81" s="62"/>
      <c r="M81" s="62"/>
      <c r="N81" s="62"/>
      <c r="O81" s="133"/>
      <c r="P81" s="99"/>
      <c r="Q81" s="95"/>
      <c r="R81" s="95"/>
      <c r="S81" s="102"/>
      <c r="T81" s="99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107</v>
      </c>
      <c r="I82" s="62">
        <v>0</v>
      </c>
      <c r="J82" s="62"/>
      <c r="K82" s="62"/>
      <c r="L82" s="62"/>
      <c r="M82" s="62"/>
      <c r="N82" s="62"/>
      <c r="O82" s="133"/>
      <c r="P82" s="99"/>
      <c r="Q82" s="95"/>
      <c r="R82" s="95"/>
      <c r="S82" s="102"/>
      <c r="T82" s="99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108</v>
      </c>
      <c r="I83" s="62">
        <v>0</v>
      </c>
      <c r="J83" s="62"/>
      <c r="K83" s="62"/>
      <c r="L83" s="62"/>
      <c r="M83" s="62"/>
      <c r="N83" s="62"/>
      <c r="O83" s="133"/>
      <c r="P83" s="99"/>
      <c r="Q83" s="95"/>
      <c r="R83" s="95"/>
      <c r="S83" s="102"/>
      <c r="T83" s="99"/>
    </row>
    <row r="84" spans="1:20" ht="43.5">
      <c r="A84" s="11" t="s">
        <v>16</v>
      </c>
      <c r="B84" s="9"/>
      <c r="C84" s="9"/>
      <c r="D84" s="9"/>
      <c r="E84" s="9"/>
      <c r="F84" s="20" t="s">
        <v>382</v>
      </c>
      <c r="G84" s="38" t="s">
        <v>44</v>
      </c>
      <c r="H84" s="38" t="s">
        <v>170</v>
      </c>
      <c r="I84" s="87">
        <f>SUM(I89,I91,I93,I95,I99)</f>
        <v>6434</v>
      </c>
      <c r="J84" s="87">
        <f>SUM(J89,J91,J93,J95,J99)</f>
        <v>3323.1453000000001</v>
      </c>
      <c r="K84" s="47">
        <f>SUM(J84/I84*100)</f>
        <v>51.649755983835874</v>
      </c>
      <c r="L84" s="61">
        <f>SUM(L89,L91,L93,L95)</f>
        <v>3040</v>
      </c>
      <c r="M84" s="61">
        <f>SUM(M89,M91,M93,M95)</f>
        <v>3040</v>
      </c>
      <c r="N84" s="39">
        <v>0</v>
      </c>
      <c r="O84" s="132">
        <f>SUM(I84,L84)</f>
        <v>9474</v>
      </c>
      <c r="P84" s="101"/>
      <c r="Q84" s="96"/>
      <c r="R84" s="96"/>
      <c r="S84" s="87">
        <f>SUM(J84,M84)</f>
        <v>6363.1453000000001</v>
      </c>
      <c r="T84" s="66">
        <f>SUM(S84/O84*100)</f>
        <v>67.16429491239181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87">
        <f>SUM(I86)</f>
        <v>0</v>
      </c>
      <c r="J85" s="61"/>
      <c r="K85" s="61"/>
      <c r="L85" s="61"/>
      <c r="M85" s="61"/>
      <c r="N85" s="61"/>
      <c r="O85" s="132">
        <f>SUM(O86)</f>
        <v>335</v>
      </c>
      <c r="P85" s="99"/>
      <c r="Q85" s="95"/>
      <c r="R85" s="95"/>
      <c r="S85" s="102"/>
      <c r="T85" s="99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4">
        <v>0</v>
      </c>
      <c r="J86" s="62"/>
      <c r="K86" s="62"/>
      <c r="L86" s="61"/>
      <c r="M86" s="61"/>
      <c r="N86" s="61"/>
      <c r="O86" s="133">
        <v>335</v>
      </c>
      <c r="P86" s="99"/>
      <c r="Q86" s="95"/>
      <c r="R86" s="95"/>
      <c r="S86" s="102"/>
      <c r="T86" s="99"/>
    </row>
    <row r="87" spans="1:20" ht="36.6" hidden="1" customHeight="1">
      <c r="A87" s="7"/>
      <c r="B87" s="9"/>
      <c r="C87" s="9"/>
      <c r="D87" s="9"/>
      <c r="E87" s="9"/>
      <c r="F87" s="21" t="s">
        <v>100</v>
      </c>
      <c r="G87" s="37" t="s">
        <v>29</v>
      </c>
      <c r="H87" s="37" t="s">
        <v>102</v>
      </c>
      <c r="I87" s="64">
        <v>0</v>
      </c>
      <c r="J87" s="64"/>
      <c r="K87" s="64"/>
      <c r="L87" s="64"/>
      <c r="M87" s="64"/>
      <c r="N87" s="64"/>
      <c r="O87" s="133"/>
      <c r="P87" s="99"/>
      <c r="Q87" s="95"/>
      <c r="R87" s="95"/>
      <c r="S87" s="102"/>
      <c r="T87" s="99"/>
    </row>
    <row r="88" spans="1:20" ht="50.45" hidden="1" customHeight="1">
      <c r="A88" s="7"/>
      <c r="B88" s="9"/>
      <c r="C88" s="9"/>
      <c r="D88" s="9"/>
      <c r="E88" s="9"/>
      <c r="F88" s="21" t="s">
        <v>101</v>
      </c>
      <c r="G88" s="37" t="s">
        <v>29</v>
      </c>
      <c r="H88" s="37" t="s">
        <v>103</v>
      </c>
      <c r="I88" s="64">
        <v>0</v>
      </c>
      <c r="J88" s="64"/>
      <c r="K88" s="64"/>
      <c r="L88" s="64"/>
      <c r="M88" s="64"/>
      <c r="N88" s="64"/>
      <c r="O88" s="133"/>
      <c r="P88" s="99"/>
      <c r="Q88" s="95"/>
      <c r="R88" s="95"/>
      <c r="S88" s="102"/>
      <c r="T88" s="99"/>
    </row>
    <row r="89" spans="1:20" ht="15" customHeight="1">
      <c r="A89" s="7"/>
      <c r="B89" s="9"/>
      <c r="C89" s="9"/>
      <c r="D89" s="9"/>
      <c r="E89" s="9"/>
      <c r="F89" s="35" t="s">
        <v>253</v>
      </c>
      <c r="G89" s="37"/>
      <c r="H89" s="37" t="s">
        <v>171</v>
      </c>
      <c r="I89" s="64">
        <f>SUM(I90)</f>
        <v>557.20000000000005</v>
      </c>
      <c r="J89" s="64">
        <f>SUM(J90)</f>
        <v>371.15940999999998</v>
      </c>
      <c r="K89" s="47">
        <f t="shared" ref="K89:K103" si="21">SUM(J89/I89*100)</f>
        <v>66.611523689877956</v>
      </c>
      <c r="L89" s="64">
        <v>0</v>
      </c>
      <c r="M89" s="64">
        <v>0</v>
      </c>
      <c r="N89" s="39">
        <v>0</v>
      </c>
      <c r="O89" s="133">
        <f>SUM(I89,L89)</f>
        <v>557.20000000000005</v>
      </c>
      <c r="P89" s="99"/>
      <c r="Q89" s="95"/>
      <c r="R89" s="95"/>
      <c r="S89" s="64">
        <f t="shared" ref="S89:S101" si="22">SUM(J89,M89)</f>
        <v>371.15940999999998</v>
      </c>
      <c r="T89" s="100">
        <f t="shared" ref="T89:T101" si="23">SUM(S89/O89*100)</f>
        <v>66.611523689877956</v>
      </c>
    </row>
    <row r="90" spans="1:20">
      <c r="A90" s="7"/>
      <c r="B90" s="9"/>
      <c r="C90" s="9"/>
      <c r="D90" s="9"/>
      <c r="E90" s="9"/>
      <c r="F90" s="33" t="s">
        <v>113</v>
      </c>
      <c r="G90" s="37" t="s">
        <v>33</v>
      </c>
      <c r="H90" s="37" t="s">
        <v>172</v>
      </c>
      <c r="I90" s="64">
        <v>557.20000000000005</v>
      </c>
      <c r="J90" s="64">
        <v>371.15940999999998</v>
      </c>
      <c r="K90" s="47">
        <f t="shared" si="21"/>
        <v>66.611523689877956</v>
      </c>
      <c r="L90" s="64">
        <v>0</v>
      </c>
      <c r="M90" s="64">
        <v>0</v>
      </c>
      <c r="N90" s="39">
        <v>0</v>
      </c>
      <c r="O90" s="133">
        <f>SUM(I90,L90)</f>
        <v>557.20000000000005</v>
      </c>
      <c r="P90" s="99"/>
      <c r="Q90" s="95"/>
      <c r="R90" s="95"/>
      <c r="S90" s="64">
        <f t="shared" si="22"/>
        <v>371.15940999999998</v>
      </c>
      <c r="T90" s="100">
        <f t="shared" si="23"/>
        <v>66.611523689877956</v>
      </c>
    </row>
    <row r="91" spans="1:20" ht="26.25">
      <c r="A91" s="7"/>
      <c r="B91" s="9"/>
      <c r="C91" s="9"/>
      <c r="D91" s="9"/>
      <c r="E91" s="9"/>
      <c r="F91" s="35" t="s">
        <v>254</v>
      </c>
      <c r="G91" s="37"/>
      <c r="H91" s="37" t="s">
        <v>173</v>
      </c>
      <c r="I91" s="64">
        <f>SUM(I92)</f>
        <v>800</v>
      </c>
      <c r="J91" s="64">
        <f>SUM(J92)</f>
        <v>392.32418999999999</v>
      </c>
      <c r="K91" s="47">
        <f t="shared" si="21"/>
        <v>49.040523749999998</v>
      </c>
      <c r="L91" s="64">
        <v>0</v>
      </c>
      <c r="M91" s="64">
        <v>0</v>
      </c>
      <c r="N91" s="39">
        <v>0</v>
      </c>
      <c r="O91" s="133">
        <f>SUM(O92)</f>
        <v>800</v>
      </c>
      <c r="P91" s="99"/>
      <c r="Q91" s="95"/>
      <c r="R91" s="95"/>
      <c r="S91" s="64">
        <f t="shared" si="22"/>
        <v>392.32418999999999</v>
      </c>
      <c r="T91" s="100">
        <f t="shared" si="23"/>
        <v>49.040523749999998</v>
      </c>
    </row>
    <row r="92" spans="1:20">
      <c r="A92" s="7"/>
      <c r="B92" s="9"/>
      <c r="C92" s="9"/>
      <c r="D92" s="9"/>
      <c r="E92" s="9"/>
      <c r="F92" s="33" t="s">
        <v>114</v>
      </c>
      <c r="G92" s="37" t="s">
        <v>33</v>
      </c>
      <c r="H92" s="37" t="s">
        <v>174</v>
      </c>
      <c r="I92" s="64">
        <v>800</v>
      </c>
      <c r="J92" s="64">
        <v>392.32418999999999</v>
      </c>
      <c r="K92" s="47">
        <f t="shared" si="21"/>
        <v>49.040523749999998</v>
      </c>
      <c r="L92" s="64">
        <v>0</v>
      </c>
      <c r="M92" s="64">
        <v>0</v>
      </c>
      <c r="N92" s="39">
        <v>0</v>
      </c>
      <c r="O92" s="133">
        <f>SUM(I92,L92)</f>
        <v>800</v>
      </c>
      <c r="P92" s="99"/>
      <c r="Q92" s="95"/>
      <c r="R92" s="95"/>
      <c r="S92" s="64">
        <f t="shared" si="22"/>
        <v>392.32418999999999</v>
      </c>
      <c r="T92" s="100">
        <f t="shared" si="23"/>
        <v>49.040523749999998</v>
      </c>
    </row>
    <row r="93" spans="1:20" ht="26.25">
      <c r="A93" s="7"/>
      <c r="B93" s="9"/>
      <c r="C93" s="9"/>
      <c r="D93" s="9"/>
      <c r="E93" s="9"/>
      <c r="F93" s="35" t="s">
        <v>307</v>
      </c>
      <c r="G93" s="37"/>
      <c r="H93" s="37" t="s">
        <v>175</v>
      </c>
      <c r="I93" s="64">
        <f>SUM(I94)</f>
        <v>3021.8</v>
      </c>
      <c r="J93" s="64">
        <f>SUM(J94)</f>
        <v>1416.8616999999999</v>
      </c>
      <c r="K93" s="47">
        <f t="shared" si="21"/>
        <v>46.888003838771589</v>
      </c>
      <c r="L93" s="64">
        <v>0</v>
      </c>
      <c r="M93" s="64">
        <v>0</v>
      </c>
      <c r="N93" s="39">
        <v>0</v>
      </c>
      <c r="O93" s="133">
        <f>SUM(O94)</f>
        <v>3021.8</v>
      </c>
      <c r="P93" s="99"/>
      <c r="Q93" s="95"/>
      <c r="R93" s="95"/>
      <c r="S93" s="64">
        <f t="shared" si="22"/>
        <v>1416.8616999999999</v>
      </c>
      <c r="T93" s="100">
        <f t="shared" si="23"/>
        <v>46.888003838771589</v>
      </c>
    </row>
    <row r="94" spans="1:20">
      <c r="A94" s="7"/>
      <c r="B94" s="9"/>
      <c r="C94" s="9"/>
      <c r="D94" s="9"/>
      <c r="E94" s="9"/>
      <c r="F94" s="33" t="s">
        <v>118</v>
      </c>
      <c r="G94" s="37" t="s">
        <v>33</v>
      </c>
      <c r="H94" s="37" t="s">
        <v>176</v>
      </c>
      <c r="I94" s="64">
        <v>3021.8</v>
      </c>
      <c r="J94" s="64">
        <v>1416.8616999999999</v>
      </c>
      <c r="K94" s="47">
        <f t="shared" si="21"/>
        <v>46.888003838771589</v>
      </c>
      <c r="L94" s="64">
        <v>0</v>
      </c>
      <c r="M94" s="64">
        <v>0</v>
      </c>
      <c r="N94" s="39">
        <v>0</v>
      </c>
      <c r="O94" s="133">
        <f>SUM(I94,L94)</f>
        <v>3021.8</v>
      </c>
      <c r="P94" s="99"/>
      <c r="Q94" s="95"/>
      <c r="R94" s="95"/>
      <c r="S94" s="64">
        <f t="shared" si="22"/>
        <v>1416.8616999999999</v>
      </c>
      <c r="T94" s="100">
        <f t="shared" si="23"/>
        <v>46.888003838771589</v>
      </c>
    </row>
    <row r="95" spans="1:20">
      <c r="A95" s="7"/>
      <c r="B95" s="9"/>
      <c r="C95" s="9"/>
      <c r="D95" s="9"/>
      <c r="E95" s="9"/>
      <c r="F95" s="35" t="s">
        <v>359</v>
      </c>
      <c r="G95" s="37"/>
      <c r="H95" s="37" t="s">
        <v>324</v>
      </c>
      <c r="I95" s="62">
        <f>SUM(I96:I97)</f>
        <v>1500</v>
      </c>
      <c r="J95" s="64">
        <f>SUM(J97)</f>
        <v>760</v>
      </c>
      <c r="K95" s="47">
        <f t="shared" si="21"/>
        <v>50.666666666666671</v>
      </c>
      <c r="L95" s="62">
        <f>SUM(L97:L98)</f>
        <v>3040</v>
      </c>
      <c r="M95" s="62">
        <f>SUM(M97:M98)</f>
        <v>3040</v>
      </c>
      <c r="N95" s="47">
        <f t="shared" ref="N95" si="24">SUM(M95/L95*100)</f>
        <v>100</v>
      </c>
      <c r="O95" s="133">
        <f>SUM(I95,L95)</f>
        <v>4540</v>
      </c>
      <c r="P95" s="99"/>
      <c r="Q95" s="95"/>
      <c r="R95" s="95"/>
      <c r="S95" s="64">
        <f t="shared" si="22"/>
        <v>3800</v>
      </c>
      <c r="T95" s="100">
        <f t="shared" si="23"/>
        <v>83.70044052863436</v>
      </c>
    </row>
    <row r="96" spans="1:20">
      <c r="A96" s="7"/>
      <c r="B96" s="9"/>
      <c r="C96" s="9"/>
      <c r="D96" s="9"/>
      <c r="E96" s="9"/>
      <c r="F96" s="33" t="s">
        <v>439</v>
      </c>
      <c r="G96" s="37"/>
      <c r="H96" s="37" t="s">
        <v>440</v>
      </c>
      <c r="I96" s="62">
        <v>740</v>
      </c>
      <c r="J96" s="64"/>
      <c r="K96" s="47"/>
      <c r="L96" s="62"/>
      <c r="M96" s="62"/>
      <c r="N96" s="47"/>
      <c r="O96" s="133"/>
      <c r="P96" s="99"/>
      <c r="Q96" s="95"/>
      <c r="R96" s="95"/>
      <c r="S96" s="64"/>
      <c r="T96" s="100"/>
    </row>
    <row r="97" spans="1:20">
      <c r="A97" s="7"/>
      <c r="B97" s="9"/>
      <c r="C97" s="9"/>
      <c r="D97" s="9"/>
      <c r="E97" s="9"/>
      <c r="F97" s="33" t="s">
        <v>360</v>
      </c>
      <c r="G97" s="37"/>
      <c r="H97" s="37" t="s">
        <v>326</v>
      </c>
      <c r="I97" s="62">
        <v>760</v>
      </c>
      <c r="J97" s="64">
        <v>760</v>
      </c>
      <c r="K97" s="47">
        <f t="shared" si="21"/>
        <v>100</v>
      </c>
      <c r="L97" s="64">
        <v>0</v>
      </c>
      <c r="M97" s="64">
        <v>0</v>
      </c>
      <c r="N97" s="39">
        <v>0</v>
      </c>
      <c r="O97" s="133">
        <f>SUM(I97,L97)</f>
        <v>760</v>
      </c>
      <c r="P97" s="99"/>
      <c r="Q97" s="95"/>
      <c r="R97" s="95"/>
      <c r="S97" s="64">
        <f t="shared" si="22"/>
        <v>760</v>
      </c>
      <c r="T97" s="100">
        <f t="shared" si="23"/>
        <v>100</v>
      </c>
    </row>
    <row r="98" spans="1:20" ht="28.9" customHeight="1">
      <c r="A98" s="7"/>
      <c r="B98" s="9"/>
      <c r="C98" s="9"/>
      <c r="D98" s="9"/>
      <c r="E98" s="9"/>
      <c r="F98" s="33" t="s">
        <v>325</v>
      </c>
      <c r="G98" s="37"/>
      <c r="H98" s="37" t="s">
        <v>361</v>
      </c>
      <c r="I98" s="62">
        <v>0</v>
      </c>
      <c r="J98" s="64">
        <v>0</v>
      </c>
      <c r="K98" s="47">
        <v>0</v>
      </c>
      <c r="L98" s="62">
        <v>3040</v>
      </c>
      <c r="M98" s="62">
        <v>3040</v>
      </c>
      <c r="N98" s="47">
        <f t="shared" ref="N98" si="25">SUM(M98/L98*100)</f>
        <v>100</v>
      </c>
      <c r="O98" s="47">
        <f>SUM(I98,L98)</f>
        <v>3040</v>
      </c>
      <c r="P98" s="99"/>
      <c r="Q98" s="95"/>
      <c r="R98" s="95"/>
      <c r="S98" s="62">
        <f t="shared" si="22"/>
        <v>3040</v>
      </c>
      <c r="T98" s="100">
        <f t="shared" si="23"/>
        <v>100</v>
      </c>
    </row>
    <row r="99" spans="1:20" ht="28.9" customHeight="1">
      <c r="A99" s="7"/>
      <c r="B99" s="9"/>
      <c r="C99" s="9"/>
      <c r="D99" s="9"/>
      <c r="E99" s="9"/>
      <c r="F99" s="35" t="s">
        <v>441</v>
      </c>
      <c r="G99" s="37"/>
      <c r="H99" s="37" t="s">
        <v>442</v>
      </c>
      <c r="I99" s="62">
        <f>SUM(I100)</f>
        <v>555</v>
      </c>
      <c r="J99" s="64">
        <f>SUM(J100)</f>
        <v>382.8</v>
      </c>
      <c r="K99" s="47">
        <f t="shared" si="21"/>
        <v>68.972972972972983</v>
      </c>
      <c r="L99" s="62"/>
      <c r="M99" s="62"/>
      <c r="N99" s="47"/>
      <c r="O99" s="47">
        <f t="shared" ref="O99:O100" si="26">SUM(I99,L99)</f>
        <v>555</v>
      </c>
      <c r="P99" s="99"/>
      <c r="Q99" s="95"/>
      <c r="R99" s="95"/>
      <c r="S99" s="62">
        <f t="shared" ref="S99:S100" si="27">SUM(J99,M99)</f>
        <v>382.8</v>
      </c>
      <c r="T99" s="100">
        <f t="shared" ref="T99:T100" si="28">SUM(S99/O99*100)</f>
        <v>68.972972972972983</v>
      </c>
    </row>
    <row r="100" spans="1:20" ht="28.9" customHeight="1">
      <c r="A100" s="7"/>
      <c r="B100" s="9"/>
      <c r="C100" s="9"/>
      <c r="D100" s="9"/>
      <c r="E100" s="9"/>
      <c r="F100" s="33" t="s">
        <v>443</v>
      </c>
      <c r="G100" s="37"/>
      <c r="H100" s="37" t="s">
        <v>444</v>
      </c>
      <c r="I100" s="62">
        <v>555</v>
      </c>
      <c r="J100" s="64">
        <v>382.8</v>
      </c>
      <c r="K100" s="47">
        <f t="shared" si="21"/>
        <v>68.972972972972983</v>
      </c>
      <c r="L100" s="62"/>
      <c r="M100" s="62"/>
      <c r="N100" s="47"/>
      <c r="O100" s="47">
        <f t="shared" si="26"/>
        <v>555</v>
      </c>
      <c r="P100" s="99"/>
      <c r="Q100" s="95"/>
      <c r="R100" s="95"/>
      <c r="S100" s="62">
        <f t="shared" si="27"/>
        <v>382.8</v>
      </c>
      <c r="T100" s="100">
        <f t="shared" si="28"/>
        <v>68.972972972972983</v>
      </c>
    </row>
    <row r="101" spans="1:20" ht="46.5" customHeight="1">
      <c r="A101" s="11" t="s">
        <v>17</v>
      </c>
      <c r="B101" s="9"/>
      <c r="C101" s="9"/>
      <c r="D101" s="9"/>
      <c r="E101" s="9"/>
      <c r="F101" s="20" t="s">
        <v>383</v>
      </c>
      <c r="G101" s="38" t="s">
        <v>44</v>
      </c>
      <c r="H101" s="38" t="s">
        <v>177</v>
      </c>
      <c r="I101" s="113">
        <f>SUM(I102,I104)</f>
        <v>1903</v>
      </c>
      <c r="J101" s="113">
        <f>SUM(J102,J104)</f>
        <v>657.93517999999995</v>
      </c>
      <c r="K101" s="39">
        <f t="shared" si="21"/>
        <v>34.573577509195999</v>
      </c>
      <c r="L101" s="61">
        <f>SUM(L104,L111)</f>
        <v>0</v>
      </c>
      <c r="M101" s="61">
        <v>0</v>
      </c>
      <c r="N101" s="39">
        <v>0</v>
      </c>
      <c r="O101" s="134">
        <f>SUM(I101,L101)</f>
        <v>1903</v>
      </c>
      <c r="P101" s="101"/>
      <c r="Q101" s="96"/>
      <c r="R101" s="96"/>
      <c r="S101" s="87">
        <f t="shared" si="22"/>
        <v>657.93517999999995</v>
      </c>
      <c r="T101" s="66">
        <f t="shared" si="23"/>
        <v>34.573577509195999</v>
      </c>
    </row>
    <row r="102" spans="1:20" ht="25.9" hidden="1" customHeight="1">
      <c r="A102" s="11"/>
      <c r="B102" s="9"/>
      <c r="C102" s="9"/>
      <c r="D102" s="9"/>
      <c r="E102" s="9"/>
      <c r="F102" s="15" t="s">
        <v>402</v>
      </c>
      <c r="G102" s="38" t="s">
        <v>33</v>
      </c>
      <c r="H102" s="38" t="s">
        <v>403</v>
      </c>
      <c r="I102" s="61">
        <f>SUM(I103)</f>
        <v>0</v>
      </c>
      <c r="J102" s="61">
        <f>SUM(J103)</f>
        <v>0</v>
      </c>
      <c r="K102" s="47" t="e">
        <f t="shared" si="21"/>
        <v>#DIV/0!</v>
      </c>
      <c r="L102" s="61"/>
      <c r="M102" s="61"/>
      <c r="N102" s="61"/>
      <c r="O102" s="135">
        <f>SUM(O103)</f>
        <v>0</v>
      </c>
      <c r="P102" s="99"/>
      <c r="Q102" s="95"/>
      <c r="R102" s="95"/>
      <c r="S102" s="64">
        <f>SUM(J102,M102)</f>
        <v>0</v>
      </c>
      <c r="T102" s="100" t="e">
        <f>SUM(S102/O102*100)</f>
        <v>#DIV/0!</v>
      </c>
    </row>
    <row r="103" spans="1:20" ht="18" hidden="1" customHeight="1">
      <c r="A103" s="11"/>
      <c r="B103" s="9"/>
      <c r="C103" s="9"/>
      <c r="D103" s="9"/>
      <c r="E103" s="9"/>
      <c r="F103" s="5" t="s">
        <v>404</v>
      </c>
      <c r="G103" s="38" t="s">
        <v>33</v>
      </c>
      <c r="H103" s="37" t="s">
        <v>405</v>
      </c>
      <c r="I103" s="62">
        <v>0</v>
      </c>
      <c r="J103" s="62">
        <v>0</v>
      </c>
      <c r="K103" s="47" t="e">
        <f t="shared" si="21"/>
        <v>#DIV/0!</v>
      </c>
      <c r="L103" s="61"/>
      <c r="M103" s="61"/>
      <c r="N103" s="61"/>
      <c r="O103" s="135">
        <f>SUM(I103)</f>
        <v>0</v>
      </c>
      <c r="P103" s="99"/>
      <c r="Q103" s="95"/>
      <c r="R103" s="95"/>
      <c r="S103" s="64">
        <f>SUM(J103,M103)</f>
        <v>0</v>
      </c>
      <c r="T103" s="100" t="e">
        <f>SUM(S103/O103*100)</f>
        <v>#DIV/0!</v>
      </c>
    </row>
    <row r="104" spans="1:20">
      <c r="A104" s="11"/>
      <c r="B104" s="9"/>
      <c r="C104" s="9"/>
      <c r="D104" s="9"/>
      <c r="E104" s="9"/>
      <c r="F104" s="4" t="s">
        <v>384</v>
      </c>
      <c r="G104" s="38" t="s">
        <v>44</v>
      </c>
      <c r="H104" s="38" t="s">
        <v>178</v>
      </c>
      <c r="I104" s="113">
        <f>SUM(I106)</f>
        <v>1903</v>
      </c>
      <c r="J104" s="87">
        <f>SUM(J105)</f>
        <v>657.93517999999995</v>
      </c>
      <c r="K104" s="47">
        <f>SUM(J104/I104*100)</f>
        <v>34.573577509195999</v>
      </c>
      <c r="L104" s="61">
        <f>SUM(L106)</f>
        <v>0</v>
      </c>
      <c r="M104" s="61">
        <v>0</v>
      </c>
      <c r="N104" s="39">
        <v>0</v>
      </c>
      <c r="O104" s="135">
        <f>SUM(I104,L104)</f>
        <v>1903</v>
      </c>
      <c r="P104" s="99"/>
      <c r="Q104" s="95"/>
      <c r="R104" s="95"/>
      <c r="S104" s="64">
        <f>SUM(J104,M104)</f>
        <v>657.93517999999995</v>
      </c>
      <c r="T104" s="100">
        <f>SUM(S104/O104*100)</f>
        <v>34.573577509195999</v>
      </c>
    </row>
    <row r="105" spans="1:20" ht="48" customHeight="1">
      <c r="A105" s="11"/>
      <c r="B105" s="9"/>
      <c r="C105" s="9"/>
      <c r="D105" s="9"/>
      <c r="E105" s="9"/>
      <c r="F105" s="50" t="s">
        <v>255</v>
      </c>
      <c r="G105" s="38"/>
      <c r="H105" s="38" t="s">
        <v>179</v>
      </c>
      <c r="I105" s="63">
        <f>SUM(I106)</f>
        <v>1903</v>
      </c>
      <c r="J105" s="64">
        <f>SUM(J106)</f>
        <v>657.93517999999995</v>
      </c>
      <c r="K105" s="47">
        <f>SUM(J105/I105*100)</f>
        <v>34.573577509195999</v>
      </c>
      <c r="L105" s="61">
        <f>SUM(L106)</f>
        <v>0</v>
      </c>
      <c r="M105" s="61">
        <v>0</v>
      </c>
      <c r="N105" s="39">
        <v>0</v>
      </c>
      <c r="O105" s="135">
        <f>SUM(O106)</f>
        <v>1903</v>
      </c>
      <c r="P105" s="99"/>
      <c r="Q105" s="95"/>
      <c r="R105" s="95"/>
      <c r="S105" s="64">
        <f>SUM(J105,M105)</f>
        <v>657.93517999999995</v>
      </c>
      <c r="T105" s="100">
        <f>SUM(S105/O105*100)</f>
        <v>34.573577509195999</v>
      </c>
    </row>
    <row r="106" spans="1:20" ht="29.25" customHeight="1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180</v>
      </c>
      <c r="I106" s="63">
        <v>1903</v>
      </c>
      <c r="J106" s="64">
        <v>657.93517999999995</v>
      </c>
      <c r="K106" s="47">
        <f>SUM(J106/I106*100)</f>
        <v>34.573577509195999</v>
      </c>
      <c r="L106" s="62">
        <v>0</v>
      </c>
      <c r="M106" s="62">
        <v>0</v>
      </c>
      <c r="N106" s="39">
        <v>0</v>
      </c>
      <c r="O106" s="135">
        <f>SUM(I106,L106)</f>
        <v>1903</v>
      </c>
      <c r="P106" s="99"/>
      <c r="Q106" s="95"/>
      <c r="R106" s="95"/>
      <c r="S106" s="64">
        <f>SUM(J106,M106)</f>
        <v>657.93517999999995</v>
      </c>
      <c r="T106" s="100">
        <f>SUM(S106/O106*100)</f>
        <v>34.573577509195999</v>
      </c>
    </row>
    <row r="107" spans="1:20" ht="15" hidden="1" customHeight="1">
      <c r="A107" s="11"/>
      <c r="B107" s="9"/>
      <c r="C107" s="9"/>
      <c r="D107" s="9"/>
      <c r="E107" s="9"/>
      <c r="F107" s="21" t="s">
        <v>345</v>
      </c>
      <c r="G107" s="37"/>
      <c r="H107" s="37"/>
      <c r="I107" s="126">
        <v>256</v>
      </c>
      <c r="J107" s="125">
        <v>12.462</v>
      </c>
      <c r="K107" s="47"/>
      <c r="L107" s="62"/>
      <c r="M107" s="62"/>
      <c r="N107" s="39"/>
      <c r="O107" s="135">
        <f t="shared" ref="O107:O109" si="29">SUM(I107)</f>
        <v>256</v>
      </c>
      <c r="P107" s="99"/>
      <c r="Q107" s="95"/>
      <c r="R107" s="95"/>
      <c r="S107" s="64">
        <f t="shared" ref="S107:S112" si="30">SUM(J107,M107)</f>
        <v>12.462</v>
      </c>
      <c r="T107" s="100">
        <f t="shared" ref="T107:T112" si="31">SUM(S107/O107*100)</f>
        <v>4.8679687500000002</v>
      </c>
    </row>
    <row r="108" spans="1:20" ht="15" hidden="1" customHeight="1">
      <c r="A108" s="11"/>
      <c r="B108" s="9"/>
      <c r="C108" s="9"/>
      <c r="D108" s="9"/>
      <c r="E108" s="9"/>
      <c r="F108" s="21" t="s">
        <v>347</v>
      </c>
      <c r="G108" s="37"/>
      <c r="H108" s="37"/>
      <c r="I108" s="126">
        <v>591</v>
      </c>
      <c r="J108" s="125">
        <v>7.7476000000000003</v>
      </c>
      <c r="K108" s="47"/>
      <c r="L108" s="62"/>
      <c r="M108" s="62"/>
      <c r="N108" s="39"/>
      <c r="O108" s="135">
        <f t="shared" si="29"/>
        <v>591</v>
      </c>
      <c r="P108" s="99"/>
      <c r="Q108" s="95"/>
      <c r="R108" s="95"/>
      <c r="S108" s="64">
        <f t="shared" si="30"/>
        <v>7.7476000000000003</v>
      </c>
      <c r="T108" s="100">
        <f t="shared" si="31"/>
        <v>1.3109306260575297</v>
      </c>
    </row>
    <row r="109" spans="1:20" ht="15" hidden="1" customHeight="1">
      <c r="A109" s="11"/>
      <c r="B109" s="9"/>
      <c r="C109" s="9"/>
      <c r="D109" s="9"/>
      <c r="E109" s="9"/>
      <c r="F109" s="21" t="s">
        <v>362</v>
      </c>
      <c r="G109" s="37"/>
      <c r="H109" s="37"/>
      <c r="I109" s="62">
        <v>34</v>
      </c>
      <c r="J109" s="64">
        <v>0</v>
      </c>
      <c r="K109" s="47"/>
      <c r="L109" s="62"/>
      <c r="M109" s="62"/>
      <c r="N109" s="39"/>
      <c r="O109" s="135">
        <f t="shared" si="29"/>
        <v>34</v>
      </c>
      <c r="P109" s="99"/>
      <c r="Q109" s="95"/>
      <c r="R109" s="95"/>
      <c r="S109" s="64">
        <f t="shared" si="30"/>
        <v>0</v>
      </c>
      <c r="T109" s="100">
        <f t="shared" si="31"/>
        <v>0</v>
      </c>
    </row>
    <row r="110" spans="1:20" ht="15" hidden="1" customHeight="1">
      <c r="A110" s="11"/>
      <c r="B110" s="9"/>
      <c r="C110" s="9"/>
      <c r="D110" s="9"/>
      <c r="E110" s="9"/>
      <c r="F110" s="21" t="s">
        <v>348</v>
      </c>
      <c r="G110" s="37"/>
      <c r="H110" s="37"/>
      <c r="I110" s="62">
        <v>75</v>
      </c>
      <c r="J110" s="125">
        <v>16.088000000000001</v>
      </c>
      <c r="K110" s="47"/>
      <c r="L110" s="62"/>
      <c r="M110" s="62"/>
      <c r="N110" s="39"/>
      <c r="O110" s="135">
        <f>SUM(I110)</f>
        <v>75</v>
      </c>
      <c r="P110" s="99"/>
      <c r="Q110" s="95"/>
      <c r="R110" s="95"/>
      <c r="S110" s="64">
        <f t="shared" si="30"/>
        <v>16.088000000000001</v>
      </c>
      <c r="T110" s="100">
        <f t="shared" si="31"/>
        <v>21.450666666666667</v>
      </c>
    </row>
    <row r="111" spans="1:20" ht="11.45" hidden="1" customHeight="1">
      <c r="A111" s="7"/>
      <c r="B111" s="9"/>
      <c r="C111" s="9"/>
      <c r="D111" s="9"/>
      <c r="E111" s="9"/>
      <c r="F111" s="21" t="s">
        <v>348</v>
      </c>
      <c r="G111" s="37" t="s">
        <v>44</v>
      </c>
      <c r="H111" s="37"/>
      <c r="I111" s="62">
        <v>75</v>
      </c>
      <c r="J111" s="64">
        <v>0</v>
      </c>
      <c r="K111" s="61"/>
      <c r="L111" s="61">
        <v>0</v>
      </c>
      <c r="M111" s="61"/>
      <c r="N111" s="61"/>
      <c r="O111" s="135">
        <f t="shared" ref="O111:O112" si="32">SUM(I111)</f>
        <v>75</v>
      </c>
      <c r="P111" s="99"/>
      <c r="Q111" s="95"/>
      <c r="R111" s="95"/>
      <c r="S111" s="64">
        <f t="shared" si="30"/>
        <v>0</v>
      </c>
      <c r="T111" s="100">
        <f t="shared" si="31"/>
        <v>0</v>
      </c>
    </row>
    <row r="112" spans="1:20" ht="12.6" hidden="1" customHeight="1">
      <c r="A112" s="7"/>
      <c r="B112" s="9"/>
      <c r="C112" s="9"/>
      <c r="D112" s="9"/>
      <c r="E112" s="9"/>
      <c r="F112" s="32" t="s">
        <v>349</v>
      </c>
      <c r="G112" s="37" t="s">
        <v>109</v>
      </c>
      <c r="H112" s="37"/>
      <c r="I112" s="62">
        <v>55</v>
      </c>
      <c r="J112" s="64">
        <v>18.12</v>
      </c>
      <c r="K112" s="62"/>
      <c r="L112" s="62">
        <v>0</v>
      </c>
      <c r="M112" s="62"/>
      <c r="N112" s="62"/>
      <c r="O112" s="135">
        <f t="shared" si="32"/>
        <v>55</v>
      </c>
      <c r="P112" s="99"/>
      <c r="Q112" s="95"/>
      <c r="R112" s="95"/>
      <c r="S112" s="64">
        <f t="shared" si="30"/>
        <v>18.12</v>
      </c>
      <c r="T112" s="100">
        <f t="shared" si="31"/>
        <v>32.945454545454552</v>
      </c>
    </row>
    <row r="113" spans="1:20" ht="32.450000000000003" customHeight="1">
      <c r="A113" s="11" t="s">
        <v>18</v>
      </c>
      <c r="B113" s="13">
        <v>977</v>
      </c>
      <c r="C113" s="13" t="s">
        <v>39</v>
      </c>
      <c r="D113" s="13"/>
      <c r="E113" s="13"/>
      <c r="F113" s="20" t="s">
        <v>385</v>
      </c>
      <c r="G113" s="38" t="s">
        <v>44</v>
      </c>
      <c r="H113" s="38" t="s">
        <v>181</v>
      </c>
      <c r="I113" s="70">
        <f>SUM(I114)</f>
        <v>200</v>
      </c>
      <c r="J113" s="87">
        <f>SUM(J114)</f>
        <v>0</v>
      </c>
      <c r="K113" s="47">
        <f>SUM(J113/I113*100)</f>
        <v>0</v>
      </c>
      <c r="L113" s="61">
        <v>0</v>
      </c>
      <c r="M113" s="61">
        <v>0</v>
      </c>
      <c r="N113" s="39">
        <v>0</v>
      </c>
      <c r="O113" s="134">
        <f>SUM(I113,L113)</f>
        <v>200</v>
      </c>
      <c r="P113" s="99"/>
      <c r="Q113" s="95"/>
      <c r="R113" s="95"/>
      <c r="S113" s="87">
        <f>SUM(J113,M113)</f>
        <v>0</v>
      </c>
      <c r="T113" s="66">
        <f>SUM(S113/O113*100)</f>
        <v>0</v>
      </c>
    </row>
    <row r="114" spans="1:20" ht="30" customHeight="1">
      <c r="A114" s="11"/>
      <c r="B114" s="13"/>
      <c r="C114" s="13"/>
      <c r="D114" s="13"/>
      <c r="E114" s="13"/>
      <c r="F114" s="51" t="s">
        <v>256</v>
      </c>
      <c r="G114" s="37" t="s">
        <v>33</v>
      </c>
      <c r="H114" s="37" t="s">
        <v>182</v>
      </c>
      <c r="I114" s="68">
        <f>SUM(I115:I118)</f>
        <v>200</v>
      </c>
      <c r="J114" s="64">
        <f>SUM(J118)</f>
        <v>0</v>
      </c>
      <c r="K114" s="47">
        <f>SUM(J114/I114*100)</f>
        <v>0</v>
      </c>
      <c r="L114" s="62">
        <v>0</v>
      </c>
      <c r="M114" s="62">
        <v>0</v>
      </c>
      <c r="N114" s="39">
        <v>0</v>
      </c>
      <c r="O114" s="135">
        <f>SUM(I114,L114)</f>
        <v>200</v>
      </c>
      <c r="P114" s="99"/>
      <c r="Q114" s="95"/>
      <c r="R114" s="95"/>
      <c r="S114" s="64">
        <f>SUM(J114,M114)</f>
        <v>0</v>
      </c>
      <c r="T114" s="100">
        <f>SUM(S114/O114*100)</f>
        <v>0</v>
      </c>
    </row>
    <row r="115" spans="1:20" ht="16.149999999999999" hidden="1" customHeight="1">
      <c r="A115" s="11"/>
      <c r="B115" s="13"/>
      <c r="C115" s="13"/>
      <c r="D115" s="13"/>
      <c r="E115" s="13"/>
      <c r="F115" s="21" t="s">
        <v>72</v>
      </c>
      <c r="G115" s="37" t="s">
        <v>33</v>
      </c>
      <c r="H115" s="37" t="s">
        <v>76</v>
      </c>
      <c r="I115" s="68">
        <v>0</v>
      </c>
      <c r="J115" s="64"/>
      <c r="K115" s="62"/>
      <c r="L115" s="62">
        <v>0</v>
      </c>
      <c r="M115" s="62"/>
      <c r="N115" s="62"/>
      <c r="O115" s="135">
        <f t="shared" ref="O115:O117" si="33">SUM(I115:L115)</f>
        <v>0</v>
      </c>
      <c r="P115" s="99"/>
      <c r="Q115" s="95"/>
      <c r="R115" s="95"/>
      <c r="S115" s="102"/>
      <c r="T115" s="99"/>
    </row>
    <row r="116" spans="1:20" ht="0.6" hidden="1" customHeight="1">
      <c r="A116" s="11"/>
      <c r="B116" s="13"/>
      <c r="C116" s="13"/>
      <c r="D116" s="13"/>
      <c r="E116" s="13"/>
      <c r="F116" s="21" t="s">
        <v>73</v>
      </c>
      <c r="G116" s="37" t="s">
        <v>33</v>
      </c>
      <c r="H116" s="37" t="s">
        <v>77</v>
      </c>
      <c r="I116" s="68">
        <v>0</v>
      </c>
      <c r="J116" s="64"/>
      <c r="K116" s="62"/>
      <c r="L116" s="62">
        <v>0</v>
      </c>
      <c r="M116" s="62"/>
      <c r="N116" s="62"/>
      <c r="O116" s="135">
        <f t="shared" si="33"/>
        <v>0</v>
      </c>
      <c r="P116" s="99"/>
      <c r="Q116" s="95"/>
      <c r="R116" s="95"/>
      <c r="S116" s="102"/>
      <c r="T116" s="99"/>
    </row>
    <row r="117" spans="1:20" ht="18" hidden="1" customHeight="1">
      <c r="A117" s="11"/>
      <c r="B117" s="13"/>
      <c r="C117" s="13"/>
      <c r="D117" s="13"/>
      <c r="E117" s="13"/>
      <c r="F117" s="21" t="s">
        <v>74</v>
      </c>
      <c r="G117" s="37" t="s">
        <v>33</v>
      </c>
      <c r="H117" s="37" t="s">
        <v>78</v>
      </c>
      <c r="I117" s="68">
        <v>0</v>
      </c>
      <c r="J117" s="64"/>
      <c r="K117" s="62"/>
      <c r="L117" s="62">
        <v>0</v>
      </c>
      <c r="M117" s="62"/>
      <c r="N117" s="62"/>
      <c r="O117" s="135">
        <f t="shared" si="33"/>
        <v>0</v>
      </c>
      <c r="P117" s="99"/>
      <c r="Q117" s="95"/>
      <c r="R117" s="95"/>
      <c r="S117" s="102"/>
      <c r="T117" s="99"/>
    </row>
    <row r="118" spans="1:20" ht="15.6" customHeight="1">
      <c r="A118" s="11"/>
      <c r="B118" s="13"/>
      <c r="C118" s="13"/>
      <c r="D118" s="13"/>
      <c r="E118" s="13"/>
      <c r="F118" s="21" t="s">
        <v>75</v>
      </c>
      <c r="G118" s="37" t="s">
        <v>33</v>
      </c>
      <c r="H118" s="37" t="s">
        <v>183</v>
      </c>
      <c r="I118" s="68">
        <v>200</v>
      </c>
      <c r="J118" s="64">
        <v>0</v>
      </c>
      <c r="K118" s="47">
        <f>SUM(J118/I118*100)</f>
        <v>0</v>
      </c>
      <c r="L118" s="62">
        <v>0</v>
      </c>
      <c r="M118" s="62">
        <v>0</v>
      </c>
      <c r="N118" s="39">
        <v>0</v>
      </c>
      <c r="O118" s="135">
        <f>SUM(I118,L118)</f>
        <v>200</v>
      </c>
      <c r="P118" s="99"/>
      <c r="Q118" s="95"/>
      <c r="R118" s="95"/>
      <c r="S118" s="64">
        <f>SUM(J118,M118)</f>
        <v>0</v>
      </c>
      <c r="T118" s="100">
        <f>SUM(S118/O118*100)</f>
        <v>0</v>
      </c>
    </row>
    <row r="119" spans="1:20" ht="31.15" customHeight="1">
      <c r="A119" s="11" t="s">
        <v>19</v>
      </c>
      <c r="B119" s="13" t="s">
        <v>29</v>
      </c>
      <c r="C119" s="13" t="s">
        <v>35</v>
      </c>
      <c r="D119" s="13"/>
      <c r="E119" s="13"/>
      <c r="F119" s="20" t="s">
        <v>386</v>
      </c>
      <c r="G119" s="38" t="s">
        <v>44</v>
      </c>
      <c r="H119" s="38" t="s">
        <v>184</v>
      </c>
      <c r="I119" s="61">
        <f>SUM(I120)</f>
        <v>400</v>
      </c>
      <c r="J119" s="87">
        <f>SUM(J120)</f>
        <v>162.33583000000002</v>
      </c>
      <c r="K119" s="39">
        <f>SUM(J119/I119*100)</f>
        <v>40.583957500000004</v>
      </c>
      <c r="L119" s="61">
        <v>0</v>
      </c>
      <c r="M119" s="61">
        <v>0</v>
      </c>
      <c r="N119" s="39">
        <v>0</v>
      </c>
      <c r="O119" s="134">
        <f>SUM(I119,L119)</f>
        <v>400</v>
      </c>
      <c r="P119" s="99"/>
      <c r="Q119" s="95"/>
      <c r="R119" s="95"/>
      <c r="S119" s="87">
        <f>SUM(J119,M119)</f>
        <v>162.33583000000002</v>
      </c>
      <c r="T119" s="66">
        <f>SUM(S119/O119*100)</f>
        <v>40.583957500000004</v>
      </c>
    </row>
    <row r="120" spans="1:20" ht="16.899999999999999" customHeight="1">
      <c r="A120" s="11"/>
      <c r="B120" s="13"/>
      <c r="C120" s="13"/>
      <c r="D120" s="13"/>
      <c r="E120" s="13"/>
      <c r="F120" s="43" t="s">
        <v>257</v>
      </c>
      <c r="G120" s="37" t="s">
        <v>28</v>
      </c>
      <c r="H120" s="37" t="s">
        <v>185</v>
      </c>
      <c r="I120" s="62">
        <f>SUM(I121)</f>
        <v>400</v>
      </c>
      <c r="J120" s="64">
        <f>SUM(J121)</f>
        <v>162.33583000000002</v>
      </c>
      <c r="K120" s="47">
        <f>SUM(J120/I120*100)</f>
        <v>40.583957500000004</v>
      </c>
      <c r="L120" s="62">
        <v>0</v>
      </c>
      <c r="M120" s="62">
        <v>0</v>
      </c>
      <c r="N120" s="39">
        <v>0</v>
      </c>
      <c r="O120" s="135">
        <f>SUM(I120,L120)</f>
        <v>400</v>
      </c>
      <c r="P120" s="99"/>
      <c r="Q120" s="95"/>
      <c r="R120" s="95"/>
      <c r="S120" s="64">
        <f>SUM(J120,M120)</f>
        <v>162.33583000000002</v>
      </c>
      <c r="T120" s="100">
        <f>SUM(S120/O120*100)</f>
        <v>40.583957500000004</v>
      </c>
    </row>
    <row r="121" spans="1:20" ht="16.899999999999999" customHeight="1">
      <c r="A121" s="11"/>
      <c r="B121" s="13"/>
      <c r="C121" s="13"/>
      <c r="D121" s="13"/>
      <c r="E121" s="13"/>
      <c r="F121" s="21" t="s">
        <v>71</v>
      </c>
      <c r="G121" s="37" t="s">
        <v>28</v>
      </c>
      <c r="H121" s="37" t="s">
        <v>186</v>
      </c>
      <c r="I121" s="62">
        <f>SUM(I122:I123)</f>
        <v>400</v>
      </c>
      <c r="J121" s="64">
        <f>SUM(J122:J123)</f>
        <v>162.33583000000002</v>
      </c>
      <c r="K121" s="47">
        <f>SUM(J121/I121*100)</f>
        <v>40.583957500000004</v>
      </c>
      <c r="L121" s="62">
        <v>0</v>
      </c>
      <c r="M121" s="62">
        <v>0</v>
      </c>
      <c r="N121" s="39">
        <v>0</v>
      </c>
      <c r="O121" s="135">
        <f>SUM(I121,L121)</f>
        <v>400</v>
      </c>
      <c r="P121" s="99"/>
      <c r="Q121" s="95"/>
      <c r="R121" s="95"/>
      <c r="S121" s="64">
        <f>SUM(J121,M121)</f>
        <v>162.33583000000002</v>
      </c>
      <c r="T121" s="100">
        <f>SUM(S121/O121*100)</f>
        <v>40.583957500000004</v>
      </c>
    </row>
    <row r="122" spans="1:20" ht="16.899999999999999" hidden="1" customHeight="1">
      <c r="A122" s="11"/>
      <c r="B122" s="13"/>
      <c r="C122" s="13"/>
      <c r="D122" s="13"/>
      <c r="E122" s="13"/>
      <c r="F122" s="21" t="s">
        <v>350</v>
      </c>
      <c r="G122" s="37"/>
      <c r="H122" s="37"/>
      <c r="I122" s="62">
        <v>100</v>
      </c>
      <c r="J122" s="64">
        <v>30.323519999999998</v>
      </c>
      <c r="K122" s="47"/>
      <c r="L122" s="62"/>
      <c r="M122" s="62"/>
      <c r="N122" s="39"/>
      <c r="O122" s="47"/>
      <c r="P122" s="99"/>
      <c r="Q122" s="95"/>
      <c r="R122" s="95"/>
      <c r="S122" s="64"/>
      <c r="T122" s="100"/>
    </row>
    <row r="123" spans="1:20" ht="16.149999999999999" hidden="1" customHeight="1">
      <c r="A123" s="11"/>
      <c r="B123" s="13"/>
      <c r="C123" s="13"/>
      <c r="D123" s="13"/>
      <c r="E123" s="13"/>
      <c r="F123" s="21" t="s">
        <v>41</v>
      </c>
      <c r="G123" s="37"/>
      <c r="H123" s="37"/>
      <c r="I123" s="62">
        <v>300</v>
      </c>
      <c r="J123" s="64">
        <v>132.01231000000001</v>
      </c>
      <c r="K123" s="47"/>
      <c r="L123" s="62"/>
      <c r="M123" s="62"/>
      <c r="N123" s="39"/>
      <c r="O123" s="47"/>
      <c r="P123" s="99"/>
      <c r="Q123" s="95"/>
      <c r="R123" s="95"/>
      <c r="S123" s="64"/>
      <c r="T123" s="100"/>
    </row>
    <row r="124" spans="1:20" ht="30.6" customHeight="1">
      <c r="A124" s="11" t="s">
        <v>20</v>
      </c>
      <c r="B124" s="13"/>
      <c r="C124" s="13"/>
      <c r="D124" s="13"/>
      <c r="E124" s="13"/>
      <c r="F124" s="20" t="s">
        <v>387</v>
      </c>
      <c r="G124" s="38" t="s">
        <v>44</v>
      </c>
      <c r="H124" s="38" t="s">
        <v>187</v>
      </c>
      <c r="I124" s="61">
        <f>SUM(I125,I127,I129,I132,I134)</f>
        <v>9000</v>
      </c>
      <c r="J124" s="87">
        <f>SUM(J125,J127,J129,J132,J134)</f>
        <v>2509.8481000000002</v>
      </c>
      <c r="K124" s="39">
        <f t="shared" ref="K124:K145" si="34">SUM(J124/I124*100)</f>
        <v>27.887201111111114</v>
      </c>
      <c r="L124" s="87">
        <f>SUM(L125,L127,L129)</f>
        <v>0</v>
      </c>
      <c r="M124" s="87">
        <f>SUM(M125,M127,M129)</f>
        <v>0</v>
      </c>
      <c r="N124" s="39">
        <v>0</v>
      </c>
      <c r="O124" s="61">
        <f>SUM(O125,O127,O129,O132,O134)</f>
        <v>9000</v>
      </c>
      <c r="P124" s="99"/>
      <c r="Q124" s="95"/>
      <c r="R124" s="95"/>
      <c r="S124" s="87">
        <f>SUM(S125,S127,S129,S132,S134)</f>
        <v>2509.8481000000002</v>
      </c>
      <c r="T124" s="66">
        <f t="shared" ref="T124:T145" si="35">SUM(S124/O124*100)</f>
        <v>27.887201111111114</v>
      </c>
    </row>
    <row r="125" spans="1:20">
      <c r="A125" s="11"/>
      <c r="B125" s="13"/>
      <c r="C125" s="13"/>
      <c r="D125" s="13"/>
      <c r="E125" s="13"/>
      <c r="F125" s="51" t="s">
        <v>258</v>
      </c>
      <c r="G125" s="38" t="s">
        <v>33</v>
      </c>
      <c r="H125" s="37" t="s">
        <v>188</v>
      </c>
      <c r="I125" s="62">
        <f>SUM(I126)</f>
        <v>3250</v>
      </c>
      <c r="J125" s="64">
        <f>SUM(J126)</f>
        <v>983.45996000000002</v>
      </c>
      <c r="K125" s="47">
        <f t="shared" si="34"/>
        <v>30.260306461538462</v>
      </c>
      <c r="L125" s="62">
        <v>0</v>
      </c>
      <c r="M125" s="62">
        <v>0</v>
      </c>
      <c r="N125" s="39">
        <v>0</v>
      </c>
      <c r="O125" s="47">
        <f t="shared" ref="O125:O145" si="36">SUM(I125,L125)</f>
        <v>3250</v>
      </c>
      <c r="P125" s="99"/>
      <c r="Q125" s="95"/>
      <c r="R125" s="95"/>
      <c r="S125" s="64">
        <f t="shared" ref="S125:S145" si="37">SUM(J125,M125)</f>
        <v>983.45996000000002</v>
      </c>
      <c r="T125" s="100">
        <f t="shared" si="35"/>
        <v>30.260306461538462</v>
      </c>
    </row>
    <row r="126" spans="1:20" ht="15" customHeight="1">
      <c r="A126" s="7" t="s">
        <v>22</v>
      </c>
      <c r="B126" s="9" t="s">
        <v>33</v>
      </c>
      <c r="C126" s="9" t="s">
        <v>36</v>
      </c>
      <c r="D126" s="9"/>
      <c r="E126" s="9"/>
      <c r="F126" s="27" t="s">
        <v>416</v>
      </c>
      <c r="G126" s="37" t="s">
        <v>33</v>
      </c>
      <c r="H126" s="37" t="s">
        <v>417</v>
      </c>
      <c r="I126" s="62">
        <v>3250</v>
      </c>
      <c r="J126" s="64">
        <v>983.45996000000002</v>
      </c>
      <c r="K126" s="47">
        <f t="shared" si="34"/>
        <v>30.260306461538462</v>
      </c>
      <c r="L126" s="62">
        <v>0</v>
      </c>
      <c r="M126" s="62">
        <v>0</v>
      </c>
      <c r="N126" s="39">
        <v>0</v>
      </c>
      <c r="O126" s="47">
        <f t="shared" si="36"/>
        <v>3250</v>
      </c>
      <c r="P126" s="99"/>
      <c r="Q126" s="95"/>
      <c r="R126" s="95"/>
      <c r="S126" s="64">
        <f t="shared" si="37"/>
        <v>983.45996000000002</v>
      </c>
      <c r="T126" s="100">
        <f t="shared" si="35"/>
        <v>30.260306461538462</v>
      </c>
    </row>
    <row r="127" spans="1:20" ht="30.75" customHeight="1">
      <c r="A127" s="7"/>
      <c r="B127" s="9"/>
      <c r="C127" s="9"/>
      <c r="D127" s="9"/>
      <c r="E127" s="9"/>
      <c r="F127" s="43" t="s">
        <v>259</v>
      </c>
      <c r="G127" s="37" t="s">
        <v>33</v>
      </c>
      <c r="H127" s="37" t="s">
        <v>189</v>
      </c>
      <c r="I127" s="62">
        <f>SUM(I128)</f>
        <v>1350</v>
      </c>
      <c r="J127" s="64">
        <f>SUM(J128)</f>
        <v>126.38814000000001</v>
      </c>
      <c r="K127" s="47">
        <f t="shared" si="34"/>
        <v>9.3620844444444451</v>
      </c>
      <c r="L127" s="62"/>
      <c r="M127" s="62">
        <v>0</v>
      </c>
      <c r="N127" s="39">
        <v>0</v>
      </c>
      <c r="O127" s="47">
        <f t="shared" si="36"/>
        <v>1350</v>
      </c>
      <c r="P127" s="99"/>
      <c r="Q127" s="95"/>
      <c r="R127" s="95"/>
      <c r="S127" s="64">
        <f t="shared" si="37"/>
        <v>126.38814000000001</v>
      </c>
      <c r="T127" s="100">
        <f t="shared" si="35"/>
        <v>9.3620844444444451</v>
      </c>
    </row>
    <row r="128" spans="1:20" ht="16.899999999999999" customHeight="1">
      <c r="A128" s="7"/>
      <c r="B128" s="9"/>
      <c r="C128" s="9"/>
      <c r="D128" s="9"/>
      <c r="E128" s="9"/>
      <c r="F128" s="27" t="s">
        <v>190</v>
      </c>
      <c r="G128" s="37"/>
      <c r="H128" s="37" t="s">
        <v>315</v>
      </c>
      <c r="I128" s="62">
        <v>1350</v>
      </c>
      <c r="J128" s="64">
        <v>126.38814000000001</v>
      </c>
      <c r="K128" s="47">
        <f t="shared" si="34"/>
        <v>9.3620844444444451</v>
      </c>
      <c r="L128" s="62"/>
      <c r="M128" s="62">
        <v>0</v>
      </c>
      <c r="N128" s="39">
        <v>0</v>
      </c>
      <c r="O128" s="47">
        <f t="shared" si="36"/>
        <v>1350</v>
      </c>
      <c r="P128" s="99"/>
      <c r="Q128" s="95"/>
      <c r="R128" s="95"/>
      <c r="S128" s="64">
        <f t="shared" si="37"/>
        <v>126.38814000000001</v>
      </c>
      <c r="T128" s="100">
        <f t="shared" si="35"/>
        <v>9.3620844444444451</v>
      </c>
    </row>
    <row r="129" spans="1:20" ht="30" customHeight="1">
      <c r="A129" s="7"/>
      <c r="B129" s="9"/>
      <c r="C129" s="9"/>
      <c r="D129" s="9"/>
      <c r="E129" s="9"/>
      <c r="F129" s="51" t="s">
        <v>363</v>
      </c>
      <c r="G129" s="37"/>
      <c r="H129" s="37" t="s">
        <v>364</v>
      </c>
      <c r="I129" s="62">
        <f>SUM(I130)</f>
        <v>3800</v>
      </c>
      <c r="J129" s="64">
        <f>SUM(J130)</f>
        <v>1400</v>
      </c>
      <c r="K129" s="47">
        <f t="shared" si="34"/>
        <v>36.84210526315789</v>
      </c>
      <c r="L129" s="64">
        <f>SUM(L130:L131)</f>
        <v>0</v>
      </c>
      <c r="M129" s="64">
        <f>SUM(M130:M131)</f>
        <v>0</v>
      </c>
      <c r="N129" s="47">
        <v>0</v>
      </c>
      <c r="O129" s="47">
        <f t="shared" si="36"/>
        <v>3800</v>
      </c>
      <c r="P129" s="99"/>
      <c r="Q129" s="95"/>
      <c r="R129" s="95"/>
      <c r="S129" s="64">
        <f t="shared" si="37"/>
        <v>1400</v>
      </c>
      <c r="T129" s="100">
        <f t="shared" si="35"/>
        <v>36.84210526315789</v>
      </c>
    </row>
    <row r="130" spans="1:20" ht="30" customHeight="1">
      <c r="A130" s="7"/>
      <c r="B130" s="9"/>
      <c r="C130" s="9"/>
      <c r="D130" s="9"/>
      <c r="E130" s="9"/>
      <c r="F130" s="106" t="s">
        <v>365</v>
      </c>
      <c r="G130" s="37"/>
      <c r="H130" s="37" t="s">
        <v>366</v>
      </c>
      <c r="I130" s="62">
        <v>3800</v>
      </c>
      <c r="J130" s="64">
        <v>1400</v>
      </c>
      <c r="K130" s="47">
        <f t="shared" si="34"/>
        <v>36.84210526315789</v>
      </c>
      <c r="L130" s="62">
        <v>0</v>
      </c>
      <c r="M130" s="64">
        <v>0</v>
      </c>
      <c r="N130" s="39">
        <v>0</v>
      </c>
      <c r="O130" s="47">
        <f t="shared" si="36"/>
        <v>3800</v>
      </c>
      <c r="P130" s="99"/>
      <c r="Q130" s="95"/>
      <c r="R130" s="95"/>
      <c r="S130" s="64">
        <f t="shared" si="37"/>
        <v>1400</v>
      </c>
      <c r="T130" s="100">
        <f t="shared" si="35"/>
        <v>36.84210526315789</v>
      </c>
    </row>
    <row r="131" spans="1:20" ht="0.6" hidden="1" customHeight="1">
      <c r="A131" s="7"/>
      <c r="B131" s="9"/>
      <c r="C131" s="9"/>
      <c r="D131" s="9"/>
      <c r="E131" s="9"/>
      <c r="F131" s="106" t="s">
        <v>418</v>
      </c>
      <c r="G131" s="37"/>
      <c r="H131" s="37" t="s">
        <v>367</v>
      </c>
      <c r="I131" s="62">
        <v>0</v>
      </c>
      <c r="J131" s="64">
        <v>0</v>
      </c>
      <c r="K131" s="39">
        <v>0</v>
      </c>
      <c r="L131" s="64">
        <v>0</v>
      </c>
      <c r="M131" s="64">
        <v>0</v>
      </c>
      <c r="N131" s="47" t="e">
        <f>SUM(M131/L131*100)</f>
        <v>#DIV/0!</v>
      </c>
      <c r="O131" s="65">
        <f t="shared" si="36"/>
        <v>0</v>
      </c>
      <c r="P131" s="99"/>
      <c r="Q131" s="95"/>
      <c r="R131" s="95"/>
      <c r="S131" s="64">
        <f t="shared" si="37"/>
        <v>0</v>
      </c>
      <c r="T131" s="100" t="e">
        <f t="shared" si="35"/>
        <v>#DIV/0!</v>
      </c>
    </row>
    <row r="132" spans="1:20" ht="32.450000000000003" customHeight="1">
      <c r="A132" s="7"/>
      <c r="B132" s="9"/>
      <c r="C132" s="9"/>
      <c r="D132" s="9"/>
      <c r="E132" s="9"/>
      <c r="F132" s="51" t="s">
        <v>419</v>
      </c>
      <c r="G132" s="37"/>
      <c r="H132" s="37" t="s">
        <v>420</v>
      </c>
      <c r="I132" s="62">
        <f>SUM(I133)</f>
        <v>100</v>
      </c>
      <c r="J132" s="64">
        <v>0</v>
      </c>
      <c r="K132" s="39"/>
      <c r="L132" s="64"/>
      <c r="M132" s="64"/>
      <c r="N132" s="47"/>
      <c r="O132" s="47">
        <f t="shared" ref="O132:O135" si="38">SUM(I132,L132)</f>
        <v>100</v>
      </c>
      <c r="P132" s="99"/>
      <c r="Q132" s="95"/>
      <c r="R132" s="95"/>
      <c r="S132" s="64">
        <f t="shared" ref="S132:S135" si="39">SUM(J132,M132)</f>
        <v>0</v>
      </c>
      <c r="T132" s="100"/>
    </row>
    <row r="133" spans="1:20" ht="55.15" customHeight="1">
      <c r="A133" s="7"/>
      <c r="B133" s="9"/>
      <c r="C133" s="9"/>
      <c r="D133" s="9"/>
      <c r="E133" s="9"/>
      <c r="F133" s="106" t="s">
        <v>421</v>
      </c>
      <c r="G133" s="37"/>
      <c r="H133" s="37" t="s">
        <v>422</v>
      </c>
      <c r="I133" s="62">
        <v>100</v>
      </c>
      <c r="J133" s="64">
        <v>0</v>
      </c>
      <c r="K133" s="39"/>
      <c r="L133" s="64"/>
      <c r="M133" s="64"/>
      <c r="N133" s="47"/>
      <c r="O133" s="47">
        <f t="shared" si="38"/>
        <v>100</v>
      </c>
      <c r="P133" s="99"/>
      <c r="Q133" s="95"/>
      <c r="R133" s="95"/>
      <c r="S133" s="64">
        <f t="shared" si="39"/>
        <v>0</v>
      </c>
      <c r="T133" s="100"/>
    </row>
    <row r="134" spans="1:20" ht="32.450000000000003" customHeight="1">
      <c r="A134" s="7"/>
      <c r="B134" s="9"/>
      <c r="C134" s="9"/>
      <c r="D134" s="9"/>
      <c r="E134" s="9"/>
      <c r="F134" s="51" t="s">
        <v>423</v>
      </c>
      <c r="G134" s="37"/>
      <c r="H134" s="37" t="s">
        <v>424</v>
      </c>
      <c r="I134" s="62">
        <f>SUM(I135)</f>
        <v>500</v>
      </c>
      <c r="J134" s="64">
        <v>0</v>
      </c>
      <c r="K134" s="39"/>
      <c r="L134" s="64"/>
      <c r="M134" s="64"/>
      <c r="N134" s="47"/>
      <c r="O134" s="47">
        <f t="shared" si="38"/>
        <v>500</v>
      </c>
      <c r="P134" s="99"/>
      <c r="Q134" s="95"/>
      <c r="R134" s="95"/>
      <c r="S134" s="64">
        <f t="shared" si="39"/>
        <v>0</v>
      </c>
      <c r="T134" s="100"/>
    </row>
    <row r="135" spans="1:20" ht="60.75" customHeight="1">
      <c r="A135" s="7"/>
      <c r="B135" s="9"/>
      <c r="C135" s="9"/>
      <c r="D135" s="9"/>
      <c r="E135" s="9"/>
      <c r="F135" s="106" t="s">
        <v>425</v>
      </c>
      <c r="G135" s="37"/>
      <c r="H135" s="37" t="s">
        <v>426</v>
      </c>
      <c r="I135" s="62">
        <v>500</v>
      </c>
      <c r="J135" s="64">
        <v>0</v>
      </c>
      <c r="K135" s="39"/>
      <c r="L135" s="64"/>
      <c r="M135" s="64"/>
      <c r="N135" s="47"/>
      <c r="O135" s="47">
        <f t="shared" si="38"/>
        <v>500</v>
      </c>
      <c r="P135" s="99"/>
      <c r="Q135" s="95"/>
      <c r="R135" s="95"/>
      <c r="S135" s="64">
        <f t="shared" si="39"/>
        <v>0</v>
      </c>
      <c r="T135" s="100"/>
    </row>
    <row r="136" spans="1:20" ht="43.5">
      <c r="A136" s="11" t="s">
        <v>21</v>
      </c>
      <c r="B136" s="11"/>
      <c r="C136" s="11"/>
      <c r="D136" s="11"/>
      <c r="E136" s="11"/>
      <c r="F136" s="20" t="s">
        <v>388</v>
      </c>
      <c r="G136" s="38" t="s">
        <v>44</v>
      </c>
      <c r="H136" s="38" t="s">
        <v>191</v>
      </c>
      <c r="I136" s="61">
        <f>SUM(I137,I141)</f>
        <v>3196</v>
      </c>
      <c r="J136" s="87">
        <f>SUM(J137,J141)</f>
        <v>2038.0585500000002</v>
      </c>
      <c r="K136" s="39">
        <f t="shared" si="34"/>
        <v>63.769040988735924</v>
      </c>
      <c r="L136" s="61">
        <f>SUM(L137)</f>
        <v>0</v>
      </c>
      <c r="M136" s="61">
        <v>0</v>
      </c>
      <c r="N136" s="39">
        <v>0</v>
      </c>
      <c r="O136" s="134">
        <f t="shared" si="36"/>
        <v>3196</v>
      </c>
      <c r="P136" s="99"/>
      <c r="Q136" s="95"/>
      <c r="R136" s="95"/>
      <c r="S136" s="87">
        <f t="shared" si="37"/>
        <v>2038.0585500000002</v>
      </c>
      <c r="T136" s="66">
        <f t="shared" si="35"/>
        <v>63.769040988735924</v>
      </c>
    </row>
    <row r="137" spans="1:20" ht="39">
      <c r="A137" s="11"/>
      <c r="B137" s="11"/>
      <c r="C137" s="11"/>
      <c r="D137" s="11"/>
      <c r="E137" s="11"/>
      <c r="F137" s="52" t="s">
        <v>260</v>
      </c>
      <c r="G137" s="38" t="s">
        <v>40</v>
      </c>
      <c r="H137" s="38" t="s">
        <v>192</v>
      </c>
      <c r="I137" s="61">
        <f>SUM(I138)</f>
        <v>796</v>
      </c>
      <c r="J137" s="87">
        <f>SUM(J138)</f>
        <v>516.27049999999997</v>
      </c>
      <c r="K137" s="39">
        <f t="shared" si="34"/>
        <v>64.858103015075372</v>
      </c>
      <c r="L137" s="61">
        <v>0</v>
      </c>
      <c r="M137" s="61">
        <v>0</v>
      </c>
      <c r="N137" s="39">
        <v>0</v>
      </c>
      <c r="O137" s="134">
        <f t="shared" si="36"/>
        <v>796</v>
      </c>
      <c r="P137" s="101"/>
      <c r="Q137" s="96"/>
      <c r="R137" s="96"/>
      <c r="S137" s="87">
        <f t="shared" si="37"/>
        <v>516.27049999999997</v>
      </c>
      <c r="T137" s="66">
        <f t="shared" si="35"/>
        <v>64.858103015075372</v>
      </c>
    </row>
    <row r="138" spans="1:20" ht="29.25" customHeight="1">
      <c r="A138" s="11"/>
      <c r="B138" s="11"/>
      <c r="C138" s="11"/>
      <c r="D138" s="11"/>
      <c r="E138" s="11"/>
      <c r="F138" s="22" t="s">
        <v>70</v>
      </c>
      <c r="G138" s="37" t="s">
        <v>44</v>
      </c>
      <c r="H138" s="37" t="s">
        <v>312</v>
      </c>
      <c r="I138" s="62">
        <f>SUM(I139:I140)</f>
        <v>796</v>
      </c>
      <c r="J138" s="64">
        <v>516.27049999999997</v>
      </c>
      <c r="K138" s="47">
        <f t="shared" si="34"/>
        <v>64.858103015075372</v>
      </c>
      <c r="L138" s="62">
        <v>0</v>
      </c>
      <c r="M138" s="62">
        <v>0</v>
      </c>
      <c r="N138" s="39">
        <v>0</v>
      </c>
      <c r="O138" s="135">
        <f t="shared" si="36"/>
        <v>796</v>
      </c>
      <c r="P138" s="99"/>
      <c r="Q138" s="95"/>
      <c r="R138" s="95"/>
      <c r="S138" s="64">
        <f t="shared" si="37"/>
        <v>516.27049999999997</v>
      </c>
      <c r="T138" s="100">
        <f t="shared" si="35"/>
        <v>64.858103015075372</v>
      </c>
    </row>
    <row r="139" spans="1:20" ht="23.45" hidden="1" customHeight="1">
      <c r="A139" s="11"/>
      <c r="B139" s="11"/>
      <c r="C139" s="11"/>
      <c r="D139" s="11"/>
      <c r="E139" s="11"/>
      <c r="F139" s="22" t="s">
        <v>351</v>
      </c>
      <c r="G139" s="37"/>
      <c r="H139" s="37"/>
      <c r="I139" s="62">
        <v>246</v>
      </c>
      <c r="J139" s="64">
        <v>82</v>
      </c>
      <c r="K139" s="47">
        <f t="shared" si="34"/>
        <v>33.333333333333329</v>
      </c>
      <c r="L139" s="62"/>
      <c r="M139" s="62"/>
      <c r="N139" s="39"/>
      <c r="O139" s="65"/>
      <c r="P139" s="99"/>
      <c r="Q139" s="95"/>
      <c r="R139" s="95"/>
      <c r="S139" s="64"/>
      <c r="T139" s="100"/>
    </row>
    <row r="140" spans="1:20" ht="21" hidden="1" customHeight="1">
      <c r="A140" s="11"/>
      <c r="B140" s="11"/>
      <c r="C140" s="11"/>
      <c r="D140" s="11"/>
      <c r="E140" s="11"/>
      <c r="F140" s="22" t="s">
        <v>349</v>
      </c>
      <c r="G140" s="37"/>
      <c r="H140" s="37"/>
      <c r="I140" s="62">
        <v>550</v>
      </c>
      <c r="J140" s="64">
        <v>342.14049999999997</v>
      </c>
      <c r="K140" s="47">
        <f t="shared" si="34"/>
        <v>62.207363636363631</v>
      </c>
      <c r="L140" s="62"/>
      <c r="M140" s="62"/>
      <c r="N140" s="39"/>
      <c r="O140" s="47"/>
      <c r="P140" s="99"/>
      <c r="Q140" s="95"/>
      <c r="R140" s="95"/>
      <c r="S140" s="64"/>
      <c r="T140" s="100"/>
    </row>
    <row r="141" spans="1:20" ht="39">
      <c r="A141" s="11"/>
      <c r="B141" s="11"/>
      <c r="C141" s="11"/>
      <c r="D141" s="11"/>
      <c r="E141" s="11"/>
      <c r="F141" s="52" t="s">
        <v>314</v>
      </c>
      <c r="G141" s="37"/>
      <c r="H141" s="38" t="s">
        <v>229</v>
      </c>
      <c r="I141" s="61">
        <f>SUM(I142)</f>
        <v>2400</v>
      </c>
      <c r="J141" s="87">
        <f>SUM(J142)</f>
        <v>1521.7880500000001</v>
      </c>
      <c r="K141" s="47">
        <f t="shared" si="34"/>
        <v>63.407835416666671</v>
      </c>
      <c r="L141" s="62">
        <v>0</v>
      </c>
      <c r="M141" s="62">
        <v>0</v>
      </c>
      <c r="N141" s="39">
        <v>0</v>
      </c>
      <c r="O141" s="39">
        <f t="shared" si="36"/>
        <v>2400</v>
      </c>
      <c r="P141" s="101"/>
      <c r="Q141" s="96"/>
      <c r="R141" s="96"/>
      <c r="S141" s="87">
        <f t="shared" si="37"/>
        <v>1521.7880500000001</v>
      </c>
      <c r="T141" s="66">
        <f t="shared" si="35"/>
        <v>63.407835416666671</v>
      </c>
    </row>
    <row r="142" spans="1:20" ht="29.25" customHeight="1">
      <c r="A142" s="11"/>
      <c r="B142" s="11"/>
      <c r="C142" s="11"/>
      <c r="D142" s="11"/>
      <c r="E142" s="11"/>
      <c r="F142" s="21" t="s">
        <v>50</v>
      </c>
      <c r="G142" s="37"/>
      <c r="H142" s="37" t="s">
        <v>230</v>
      </c>
      <c r="I142" s="63">
        <v>2400</v>
      </c>
      <c r="J142" s="64">
        <v>1521.7880500000001</v>
      </c>
      <c r="K142" s="47">
        <f t="shared" si="34"/>
        <v>63.407835416666671</v>
      </c>
      <c r="L142" s="62">
        <v>0</v>
      </c>
      <c r="M142" s="62">
        <v>0</v>
      </c>
      <c r="N142" s="39">
        <v>0</v>
      </c>
      <c r="O142" s="47">
        <f t="shared" si="36"/>
        <v>2400</v>
      </c>
      <c r="P142" s="99"/>
      <c r="Q142" s="95"/>
      <c r="R142" s="95"/>
      <c r="S142" s="64">
        <f t="shared" si="37"/>
        <v>1521.7880500000001</v>
      </c>
      <c r="T142" s="100">
        <f t="shared" si="35"/>
        <v>63.407835416666671</v>
      </c>
    </row>
    <row r="143" spans="1:20" ht="40.15" hidden="1" customHeight="1">
      <c r="A143" s="11" t="s">
        <v>23</v>
      </c>
      <c r="B143" s="13"/>
      <c r="C143" s="13"/>
      <c r="D143" s="13"/>
      <c r="E143" s="13"/>
      <c r="F143" s="20" t="s">
        <v>344</v>
      </c>
      <c r="G143" s="38" t="s">
        <v>44</v>
      </c>
      <c r="H143" s="38" t="s">
        <v>193</v>
      </c>
      <c r="I143" s="66">
        <f>SUM(I144)</f>
        <v>0</v>
      </c>
      <c r="J143" s="66">
        <f>SUM(J144)</f>
        <v>0</v>
      </c>
      <c r="K143" s="47" t="e">
        <f t="shared" si="34"/>
        <v>#DIV/0!</v>
      </c>
      <c r="L143" s="66">
        <f>SUM(L144)</f>
        <v>0</v>
      </c>
      <c r="M143" s="66">
        <v>0</v>
      </c>
      <c r="N143" s="39">
        <v>0</v>
      </c>
      <c r="O143" s="39">
        <f t="shared" si="36"/>
        <v>0</v>
      </c>
      <c r="P143" s="101"/>
      <c r="Q143" s="96"/>
      <c r="R143" s="96"/>
      <c r="S143" s="61">
        <f t="shared" si="37"/>
        <v>0</v>
      </c>
      <c r="T143" s="66" t="e">
        <f t="shared" si="35"/>
        <v>#DIV/0!</v>
      </c>
    </row>
    <row r="144" spans="1:20" ht="51" hidden="1" customHeight="1">
      <c r="A144" s="7"/>
      <c r="B144" s="9"/>
      <c r="C144" s="9"/>
      <c r="D144" s="9"/>
      <c r="E144" s="9"/>
      <c r="F144" s="53" t="s">
        <v>261</v>
      </c>
      <c r="G144" s="38" t="s">
        <v>44</v>
      </c>
      <c r="H144" s="38" t="s">
        <v>194</v>
      </c>
      <c r="I144" s="61">
        <f>SUM(I145)</f>
        <v>0</v>
      </c>
      <c r="J144" s="61">
        <f>SUM(J145)</f>
        <v>0</v>
      </c>
      <c r="K144" s="47" t="e">
        <f t="shared" si="34"/>
        <v>#DIV/0!</v>
      </c>
      <c r="L144" s="61">
        <f>SUM(L145)</f>
        <v>0</v>
      </c>
      <c r="M144" s="61">
        <v>0</v>
      </c>
      <c r="N144" s="39">
        <v>0</v>
      </c>
      <c r="O144" s="39">
        <f t="shared" si="36"/>
        <v>0</v>
      </c>
      <c r="P144" s="101"/>
      <c r="Q144" s="96"/>
      <c r="R144" s="96"/>
      <c r="S144" s="61">
        <f t="shared" si="37"/>
        <v>0</v>
      </c>
      <c r="T144" s="66" t="e">
        <f t="shared" si="35"/>
        <v>#DIV/0!</v>
      </c>
    </row>
    <row r="145" spans="1:20" ht="35.450000000000003" hidden="1" customHeight="1">
      <c r="A145" s="7"/>
      <c r="B145" s="9"/>
      <c r="C145" s="9"/>
      <c r="D145" s="9"/>
      <c r="E145" s="9"/>
      <c r="F145" s="22" t="s">
        <v>68</v>
      </c>
      <c r="G145" s="37" t="s">
        <v>44</v>
      </c>
      <c r="H145" s="37" t="s">
        <v>195</v>
      </c>
      <c r="I145" s="62">
        <v>0</v>
      </c>
      <c r="J145" s="62">
        <v>0</v>
      </c>
      <c r="K145" s="47" t="e">
        <f t="shared" si="34"/>
        <v>#DIV/0!</v>
      </c>
      <c r="L145" s="62">
        <f>SUM(L146:L147)</f>
        <v>0</v>
      </c>
      <c r="M145" s="62">
        <v>0</v>
      </c>
      <c r="N145" s="39">
        <v>0</v>
      </c>
      <c r="O145" s="47">
        <f t="shared" si="36"/>
        <v>0</v>
      </c>
      <c r="P145" s="99"/>
      <c r="Q145" s="95"/>
      <c r="R145" s="95"/>
      <c r="S145" s="62">
        <f t="shared" si="37"/>
        <v>0</v>
      </c>
      <c r="T145" s="100" t="e">
        <f t="shared" si="35"/>
        <v>#DIV/0!</v>
      </c>
    </row>
    <row r="146" spans="1:20" ht="31.9" hidden="1" customHeight="1">
      <c r="A146" s="7"/>
      <c r="B146" s="9"/>
      <c r="C146" s="9"/>
      <c r="D146" s="9"/>
      <c r="E146" s="9"/>
      <c r="F146" s="5" t="s">
        <v>86</v>
      </c>
      <c r="G146" s="37" t="s">
        <v>29</v>
      </c>
      <c r="H146" s="37" t="s">
        <v>69</v>
      </c>
      <c r="I146" s="62">
        <v>0</v>
      </c>
      <c r="J146" s="62"/>
      <c r="K146" s="62"/>
      <c r="L146" s="61">
        <f t="shared" ref="L146" si="40">SUM(L147)</f>
        <v>0</v>
      </c>
      <c r="M146" s="61"/>
      <c r="N146" s="61"/>
      <c r="O146" s="47">
        <f t="shared" si="20"/>
        <v>0</v>
      </c>
      <c r="P146" s="99"/>
      <c r="Q146" s="95"/>
      <c r="R146" s="95"/>
      <c r="S146" s="102"/>
      <c r="T146" s="99"/>
    </row>
    <row r="147" spans="1:20" ht="42" hidden="1" customHeight="1">
      <c r="A147" s="7"/>
      <c r="B147" s="9"/>
      <c r="C147" s="9"/>
      <c r="D147" s="9"/>
      <c r="E147" s="9"/>
      <c r="F147" s="5" t="s">
        <v>110</v>
      </c>
      <c r="G147" s="37" t="s">
        <v>109</v>
      </c>
      <c r="H147" s="37" t="s">
        <v>69</v>
      </c>
      <c r="I147" s="62">
        <v>0</v>
      </c>
      <c r="J147" s="62"/>
      <c r="K147" s="62"/>
      <c r="L147" s="62">
        <v>0</v>
      </c>
      <c r="M147" s="62"/>
      <c r="N147" s="62"/>
      <c r="O147" s="47">
        <f t="shared" si="20"/>
        <v>0</v>
      </c>
      <c r="P147" s="99"/>
      <c r="Q147" s="95"/>
      <c r="R147" s="95"/>
      <c r="S147" s="102"/>
      <c r="T147" s="99"/>
    </row>
    <row r="148" spans="1:20" ht="32.25" customHeight="1">
      <c r="A148" s="11" t="s">
        <v>24</v>
      </c>
      <c r="B148" s="13" t="s">
        <v>33</v>
      </c>
      <c r="C148" s="13" t="s">
        <v>34</v>
      </c>
      <c r="D148" s="13"/>
      <c r="E148" s="13"/>
      <c r="F148" s="20" t="s">
        <v>389</v>
      </c>
      <c r="G148" s="38" t="s">
        <v>44</v>
      </c>
      <c r="H148" s="38" t="s">
        <v>196</v>
      </c>
      <c r="I148" s="61">
        <f>SUM(I149)</f>
        <v>176</v>
      </c>
      <c r="J148" s="70">
        <f>SUM(J149)</f>
        <v>24.170400000000001</v>
      </c>
      <c r="K148" s="47">
        <f t="shared" ref="K148:K156" si="41">SUM(J148/I148*100)</f>
        <v>13.733181818181819</v>
      </c>
      <c r="L148" s="61">
        <v>0</v>
      </c>
      <c r="M148" s="61">
        <v>0</v>
      </c>
      <c r="N148" s="39">
        <v>0</v>
      </c>
      <c r="O148" s="39">
        <f t="shared" ref="O148:O156" si="42">SUM(I148,L148)</f>
        <v>176</v>
      </c>
      <c r="P148" s="112"/>
      <c r="Q148" s="112"/>
      <c r="R148" s="112"/>
      <c r="S148" s="113">
        <f t="shared" ref="S148:S156" si="43">SUM(J148,M148)</f>
        <v>24.170400000000001</v>
      </c>
      <c r="T148" s="61">
        <f t="shared" ref="T148:T156" si="44">SUM(S148/O148*100)</f>
        <v>13.733181818181819</v>
      </c>
    </row>
    <row r="149" spans="1:20" ht="26.25" thickBot="1">
      <c r="A149" s="11"/>
      <c r="B149" s="13"/>
      <c r="C149" s="13"/>
      <c r="D149" s="13"/>
      <c r="E149" s="13"/>
      <c r="F149" s="51" t="s">
        <v>390</v>
      </c>
      <c r="G149" s="37" t="s">
        <v>33</v>
      </c>
      <c r="H149" s="37" t="s">
        <v>197</v>
      </c>
      <c r="I149" s="62">
        <f>SUM(I150,I153,I155)</f>
        <v>176</v>
      </c>
      <c r="J149" s="68">
        <f>SUM(J150,J153,J155)</f>
        <v>24.170400000000001</v>
      </c>
      <c r="K149" s="47">
        <f t="shared" si="41"/>
        <v>13.733181818181819</v>
      </c>
      <c r="L149" s="61">
        <v>0</v>
      </c>
      <c r="M149" s="61">
        <v>0</v>
      </c>
      <c r="N149" s="39">
        <v>0</v>
      </c>
      <c r="O149" s="47">
        <f t="shared" si="42"/>
        <v>176</v>
      </c>
      <c r="P149" s="111"/>
      <c r="Q149" s="111"/>
      <c r="R149" s="111"/>
      <c r="S149" s="63">
        <f t="shared" si="43"/>
        <v>24.170400000000001</v>
      </c>
      <c r="T149" s="62">
        <f t="shared" si="44"/>
        <v>13.733181818181819</v>
      </c>
    </row>
    <row r="150" spans="1:20" ht="41.25" thickBot="1">
      <c r="A150" s="11"/>
      <c r="B150" s="13"/>
      <c r="C150" s="13"/>
      <c r="D150" s="13"/>
      <c r="E150" s="13"/>
      <c r="F150" s="54" t="s">
        <v>262</v>
      </c>
      <c r="G150" s="37"/>
      <c r="H150" s="37" t="s">
        <v>200</v>
      </c>
      <c r="I150" s="61">
        <f>SUM(I151:I152)</f>
        <v>146</v>
      </c>
      <c r="J150" s="70">
        <f>SUM(J151:J152)</f>
        <v>24.170400000000001</v>
      </c>
      <c r="K150" s="39">
        <f t="shared" si="41"/>
        <v>16.555068493150685</v>
      </c>
      <c r="L150" s="61">
        <v>0</v>
      </c>
      <c r="M150" s="61">
        <v>0</v>
      </c>
      <c r="N150" s="39">
        <v>0</v>
      </c>
      <c r="O150" s="39">
        <f t="shared" si="42"/>
        <v>146</v>
      </c>
      <c r="P150" s="112"/>
      <c r="Q150" s="112"/>
      <c r="R150" s="112"/>
      <c r="S150" s="113">
        <f t="shared" si="43"/>
        <v>24.170400000000001</v>
      </c>
      <c r="T150" s="66">
        <f t="shared" si="44"/>
        <v>16.555068493150685</v>
      </c>
    </row>
    <row r="151" spans="1:20" ht="27.75" customHeight="1" thickBot="1">
      <c r="A151" s="11"/>
      <c r="B151" s="13"/>
      <c r="C151" s="13"/>
      <c r="D151" s="13"/>
      <c r="E151" s="13"/>
      <c r="F151" s="55" t="s">
        <v>198</v>
      </c>
      <c r="G151" s="37"/>
      <c r="H151" s="37" t="s">
        <v>201</v>
      </c>
      <c r="I151" s="67">
        <v>64</v>
      </c>
      <c r="J151" s="117">
        <v>0</v>
      </c>
      <c r="K151" s="47">
        <f t="shared" si="41"/>
        <v>0</v>
      </c>
      <c r="L151" s="61">
        <v>0</v>
      </c>
      <c r="M151" s="61">
        <v>0</v>
      </c>
      <c r="N151" s="39">
        <v>0</v>
      </c>
      <c r="O151" s="47">
        <f t="shared" si="42"/>
        <v>64</v>
      </c>
      <c r="P151" s="111"/>
      <c r="Q151" s="111"/>
      <c r="R151" s="111"/>
      <c r="S151" s="63">
        <f t="shared" si="43"/>
        <v>0</v>
      </c>
      <c r="T151" s="62">
        <f t="shared" si="44"/>
        <v>0</v>
      </c>
    </row>
    <row r="152" spans="1:20" ht="30" customHeight="1" thickBot="1">
      <c r="A152" s="11"/>
      <c r="B152" s="13"/>
      <c r="C152" s="13"/>
      <c r="D152" s="13"/>
      <c r="E152" s="13"/>
      <c r="F152" s="55" t="s">
        <v>199</v>
      </c>
      <c r="G152" s="37"/>
      <c r="H152" s="37" t="s">
        <v>202</v>
      </c>
      <c r="I152" s="67">
        <v>82</v>
      </c>
      <c r="J152" s="117">
        <v>24.170400000000001</v>
      </c>
      <c r="K152" s="47">
        <f t="shared" si="41"/>
        <v>29.47609756097561</v>
      </c>
      <c r="L152" s="61">
        <v>0</v>
      </c>
      <c r="M152" s="61">
        <v>0</v>
      </c>
      <c r="N152" s="39">
        <v>0</v>
      </c>
      <c r="O152" s="47">
        <f t="shared" si="42"/>
        <v>82</v>
      </c>
      <c r="P152" s="95"/>
      <c r="Q152" s="95"/>
      <c r="R152" s="95"/>
      <c r="S152" s="64">
        <f t="shared" si="43"/>
        <v>24.170400000000001</v>
      </c>
      <c r="T152" s="100">
        <f t="shared" si="44"/>
        <v>29.47609756097561</v>
      </c>
    </row>
    <row r="153" spans="1:20" ht="42.75" customHeight="1" thickBot="1">
      <c r="A153" s="11"/>
      <c r="B153" s="13"/>
      <c r="C153" s="13"/>
      <c r="D153" s="13"/>
      <c r="E153" s="13"/>
      <c r="F153" s="56" t="s">
        <v>263</v>
      </c>
      <c r="G153" s="37"/>
      <c r="H153" s="37" t="s">
        <v>203</v>
      </c>
      <c r="I153" s="61">
        <f>SUM(I154)</f>
        <v>30</v>
      </c>
      <c r="J153" s="70">
        <f>SUM(J154)</f>
        <v>0</v>
      </c>
      <c r="K153" s="39">
        <f t="shared" si="41"/>
        <v>0</v>
      </c>
      <c r="L153" s="61">
        <v>0</v>
      </c>
      <c r="M153" s="61">
        <v>0</v>
      </c>
      <c r="N153" s="39">
        <v>0</v>
      </c>
      <c r="O153" s="39">
        <f t="shared" si="42"/>
        <v>30</v>
      </c>
      <c r="P153" s="96"/>
      <c r="Q153" s="96"/>
      <c r="R153" s="96"/>
      <c r="S153" s="61">
        <f t="shared" si="43"/>
        <v>0</v>
      </c>
      <c r="T153" s="66">
        <f t="shared" si="44"/>
        <v>0</v>
      </c>
    </row>
    <row r="154" spans="1:20" ht="21" customHeight="1" thickBot="1">
      <c r="A154" s="11"/>
      <c r="B154" s="13"/>
      <c r="C154" s="13"/>
      <c r="D154" s="13"/>
      <c r="E154" s="13"/>
      <c r="F154" s="55" t="s">
        <v>67</v>
      </c>
      <c r="G154" s="37"/>
      <c r="H154" s="37" t="s">
        <v>204</v>
      </c>
      <c r="I154" s="117">
        <v>30</v>
      </c>
      <c r="J154" s="117">
        <v>0</v>
      </c>
      <c r="K154" s="47">
        <f t="shared" si="41"/>
        <v>0</v>
      </c>
      <c r="L154" s="61">
        <v>0</v>
      </c>
      <c r="M154" s="61">
        <v>0</v>
      </c>
      <c r="N154" s="39">
        <v>0</v>
      </c>
      <c r="O154" s="47">
        <f t="shared" si="42"/>
        <v>30</v>
      </c>
      <c r="P154" s="95"/>
      <c r="Q154" s="95"/>
      <c r="R154" s="95"/>
      <c r="S154" s="62">
        <f t="shared" si="43"/>
        <v>0</v>
      </c>
      <c r="T154" s="100">
        <f t="shared" si="44"/>
        <v>0</v>
      </c>
    </row>
    <row r="155" spans="1:20" ht="0.6" hidden="1" customHeight="1" thickBot="1">
      <c r="A155" s="11"/>
      <c r="B155" s="13"/>
      <c r="C155" s="13"/>
      <c r="D155" s="13"/>
      <c r="E155" s="13"/>
      <c r="F155" s="57" t="s">
        <v>397</v>
      </c>
      <c r="G155" s="37"/>
      <c r="H155" s="37" t="s">
        <v>398</v>
      </c>
      <c r="I155" s="70">
        <f>SUM(I156)</f>
        <v>0</v>
      </c>
      <c r="J155" s="70">
        <f>SUM(J156)</f>
        <v>0</v>
      </c>
      <c r="K155" s="47" t="e">
        <f t="shared" si="41"/>
        <v>#DIV/0!</v>
      </c>
      <c r="L155" s="61">
        <v>0</v>
      </c>
      <c r="M155" s="61">
        <v>0</v>
      </c>
      <c r="N155" s="61">
        <v>0</v>
      </c>
      <c r="O155" s="39">
        <f t="shared" si="42"/>
        <v>0</v>
      </c>
      <c r="P155" s="96"/>
      <c r="Q155" s="96"/>
      <c r="R155" s="96"/>
      <c r="S155" s="61">
        <f t="shared" si="43"/>
        <v>0</v>
      </c>
      <c r="T155" s="100" t="e">
        <f t="shared" si="44"/>
        <v>#DIV/0!</v>
      </c>
    </row>
    <row r="156" spans="1:20" ht="27" hidden="1" customHeight="1" thickBot="1">
      <c r="A156" s="11"/>
      <c r="B156" s="13"/>
      <c r="C156" s="13"/>
      <c r="D156" s="13"/>
      <c r="E156" s="13"/>
      <c r="F156" s="55" t="s">
        <v>399</v>
      </c>
      <c r="G156" s="37"/>
      <c r="H156" s="37" t="s">
        <v>400</v>
      </c>
      <c r="I156" s="68">
        <v>0</v>
      </c>
      <c r="J156" s="68">
        <v>0</v>
      </c>
      <c r="K156" s="47" t="e">
        <f t="shared" si="41"/>
        <v>#DIV/0!</v>
      </c>
      <c r="L156" s="61">
        <v>0</v>
      </c>
      <c r="M156" s="61">
        <v>0</v>
      </c>
      <c r="N156" s="61">
        <v>0</v>
      </c>
      <c r="O156" s="47">
        <f t="shared" si="42"/>
        <v>0</v>
      </c>
      <c r="P156" s="95"/>
      <c r="Q156" s="95"/>
      <c r="R156" s="95"/>
      <c r="S156" s="62">
        <f t="shared" si="43"/>
        <v>0</v>
      </c>
      <c r="T156" s="100" t="e">
        <f t="shared" si="44"/>
        <v>#DIV/0!</v>
      </c>
    </row>
    <row r="157" spans="1:20" ht="33.75" customHeight="1">
      <c r="A157" s="11" t="s">
        <v>25</v>
      </c>
      <c r="B157" s="13"/>
      <c r="C157" s="13"/>
      <c r="D157" s="13"/>
      <c r="E157" s="13"/>
      <c r="F157" s="20" t="s">
        <v>391</v>
      </c>
      <c r="G157" s="38" t="s">
        <v>44</v>
      </c>
      <c r="H157" s="38" t="s">
        <v>205</v>
      </c>
      <c r="I157" s="61">
        <f>SUM(I158,I163)</f>
        <v>790</v>
      </c>
      <c r="J157" s="87">
        <f>SUM(J158,J163)</f>
        <v>393.68450000000001</v>
      </c>
      <c r="K157" s="39">
        <f t="shared" ref="K157:K172" si="45">SUM(J157/I157*100)</f>
        <v>49.833481012658233</v>
      </c>
      <c r="L157" s="61">
        <f>SUM(L158,L163)</f>
        <v>733</v>
      </c>
      <c r="M157" s="130">
        <f>SUM(M158,M163)</f>
        <v>366.5</v>
      </c>
      <c r="N157" s="39">
        <f t="shared" ref="N157:N160" si="46">SUM(M157/L157*100)</f>
        <v>50</v>
      </c>
      <c r="O157" s="39">
        <f t="shared" ref="O157:O173" si="47">SUM(I157,L157)</f>
        <v>1523</v>
      </c>
      <c r="P157" s="96"/>
      <c r="Q157" s="96"/>
      <c r="R157" s="96"/>
      <c r="S157" s="87">
        <f t="shared" ref="S157:S173" si="48">SUM(J157,M157)</f>
        <v>760.18450000000007</v>
      </c>
      <c r="T157" s="66">
        <f t="shared" ref="T157:T172" si="49">SUM(S157/O157*100)</f>
        <v>49.913624425476037</v>
      </c>
    </row>
    <row r="158" spans="1:20" ht="29.25">
      <c r="A158" s="11"/>
      <c r="B158" s="13"/>
      <c r="C158" s="13"/>
      <c r="D158" s="13"/>
      <c r="E158" s="13"/>
      <c r="F158" s="4" t="s">
        <v>392</v>
      </c>
      <c r="G158" s="37" t="s">
        <v>29</v>
      </c>
      <c r="H158" s="38" t="s">
        <v>206</v>
      </c>
      <c r="I158" s="61">
        <f>SUM(I160)</f>
        <v>590</v>
      </c>
      <c r="J158" s="61">
        <f>SUM(J159)</f>
        <v>295</v>
      </c>
      <c r="K158" s="39">
        <f t="shared" si="45"/>
        <v>50</v>
      </c>
      <c r="L158" s="61">
        <f>SUM(L159:L162)</f>
        <v>733</v>
      </c>
      <c r="M158" s="130">
        <f>SUM(M159:M162)</f>
        <v>366.5</v>
      </c>
      <c r="N158" s="39">
        <f t="shared" si="46"/>
        <v>50</v>
      </c>
      <c r="O158" s="39">
        <f t="shared" si="47"/>
        <v>1323</v>
      </c>
      <c r="P158" s="96"/>
      <c r="Q158" s="96"/>
      <c r="R158" s="96"/>
      <c r="S158" s="87">
        <f t="shared" si="48"/>
        <v>661.5</v>
      </c>
      <c r="T158" s="66">
        <f t="shared" si="49"/>
        <v>50</v>
      </c>
    </row>
    <row r="159" spans="1:20" ht="27">
      <c r="A159" s="11"/>
      <c r="B159" s="13"/>
      <c r="C159" s="13"/>
      <c r="D159" s="13"/>
      <c r="E159" s="13"/>
      <c r="F159" s="49" t="s">
        <v>264</v>
      </c>
      <c r="G159" s="37"/>
      <c r="H159" s="37" t="s">
        <v>207</v>
      </c>
      <c r="I159" s="62">
        <f>SUM(I160)</f>
        <v>590</v>
      </c>
      <c r="J159" s="62">
        <f>SUM(J160)</f>
        <v>295</v>
      </c>
      <c r="K159" s="47">
        <f t="shared" si="45"/>
        <v>50</v>
      </c>
      <c r="L159" s="61">
        <v>0</v>
      </c>
      <c r="M159" s="61">
        <v>0</v>
      </c>
      <c r="N159" s="47">
        <v>0</v>
      </c>
      <c r="O159" s="47">
        <f t="shared" si="47"/>
        <v>590</v>
      </c>
      <c r="P159" s="95"/>
      <c r="Q159" s="95"/>
      <c r="R159" s="95"/>
      <c r="S159" s="64">
        <f t="shared" si="48"/>
        <v>295</v>
      </c>
      <c r="T159" s="100">
        <f t="shared" si="49"/>
        <v>50</v>
      </c>
    </row>
    <row r="160" spans="1:20" ht="33" customHeight="1">
      <c r="A160" s="11"/>
      <c r="B160" s="13"/>
      <c r="C160" s="13"/>
      <c r="D160" s="13"/>
      <c r="E160" s="13"/>
      <c r="F160" s="21" t="s">
        <v>80</v>
      </c>
      <c r="G160" s="37" t="s">
        <v>29</v>
      </c>
      <c r="H160" s="37" t="s">
        <v>436</v>
      </c>
      <c r="I160" s="62">
        <v>590</v>
      </c>
      <c r="J160" s="62">
        <v>295</v>
      </c>
      <c r="K160" s="47">
        <f t="shared" si="45"/>
        <v>50</v>
      </c>
      <c r="L160" s="62">
        <v>733</v>
      </c>
      <c r="M160" s="62">
        <v>366.5</v>
      </c>
      <c r="N160" s="47">
        <f t="shared" si="46"/>
        <v>50</v>
      </c>
      <c r="O160" s="47">
        <f t="shared" si="47"/>
        <v>1323</v>
      </c>
      <c r="P160" s="95"/>
      <c r="Q160" s="95"/>
      <c r="R160" s="95"/>
      <c r="S160" s="64">
        <f t="shared" si="48"/>
        <v>661.5</v>
      </c>
      <c r="T160" s="100">
        <f t="shared" si="49"/>
        <v>50</v>
      </c>
    </row>
    <row r="161" spans="1:20" ht="26.45" hidden="1" customHeight="1">
      <c r="A161" s="11"/>
      <c r="B161" s="13"/>
      <c r="C161" s="13"/>
      <c r="D161" s="13"/>
      <c r="E161" s="13"/>
      <c r="F161" s="21" t="s">
        <v>330</v>
      </c>
      <c r="G161" s="37"/>
      <c r="H161" s="37" t="s">
        <v>331</v>
      </c>
      <c r="I161" s="62">
        <v>0</v>
      </c>
      <c r="J161" s="62">
        <v>0</v>
      </c>
      <c r="K161" s="47">
        <v>0</v>
      </c>
      <c r="L161" s="62">
        <v>0</v>
      </c>
      <c r="M161" s="64">
        <v>0</v>
      </c>
      <c r="N161" s="47" t="e">
        <f t="shared" ref="N161" si="50">SUM(M161/L161*100)</f>
        <v>#DIV/0!</v>
      </c>
      <c r="O161" s="47">
        <f t="shared" si="47"/>
        <v>0</v>
      </c>
      <c r="P161" s="95"/>
      <c r="Q161" s="95"/>
      <c r="R161" s="95"/>
      <c r="S161" s="64">
        <f t="shared" si="48"/>
        <v>0</v>
      </c>
      <c r="T161" s="100" t="e">
        <f t="shared" si="49"/>
        <v>#DIV/0!</v>
      </c>
    </row>
    <row r="162" spans="1:20" ht="26.45" hidden="1" customHeight="1">
      <c r="A162" s="11"/>
      <c r="B162" s="13"/>
      <c r="C162" s="13"/>
      <c r="D162" s="13"/>
      <c r="E162" s="13"/>
      <c r="F162" s="21" t="s">
        <v>332</v>
      </c>
      <c r="G162" s="37"/>
      <c r="H162" s="37" t="s">
        <v>333</v>
      </c>
      <c r="I162" s="62"/>
      <c r="J162" s="62">
        <v>0</v>
      </c>
      <c r="K162" s="47">
        <v>0</v>
      </c>
      <c r="L162" s="68">
        <v>0</v>
      </c>
      <c r="M162" s="64">
        <v>0</v>
      </c>
      <c r="N162" s="47" t="e">
        <f t="shared" ref="N162" si="51">SUM(M162/L162*100)</f>
        <v>#DIV/0!</v>
      </c>
      <c r="O162" s="47">
        <f t="shared" si="47"/>
        <v>0</v>
      </c>
      <c r="P162" s="95"/>
      <c r="Q162" s="95"/>
      <c r="R162" s="95"/>
      <c r="S162" s="64">
        <f t="shared" si="48"/>
        <v>0</v>
      </c>
      <c r="T162" s="100" t="e">
        <f t="shared" si="49"/>
        <v>#DIV/0!</v>
      </c>
    </row>
    <row r="163" spans="1:20" ht="28.5" customHeight="1">
      <c r="A163" s="11"/>
      <c r="B163" s="13"/>
      <c r="C163" s="13"/>
      <c r="D163" s="13"/>
      <c r="E163" s="13"/>
      <c r="F163" s="35" t="s">
        <v>265</v>
      </c>
      <c r="G163" s="37"/>
      <c r="H163" s="38" t="s">
        <v>208</v>
      </c>
      <c r="I163" s="87">
        <f>SUM(I164)</f>
        <v>200</v>
      </c>
      <c r="J163" s="87">
        <f>SUM(J164)</f>
        <v>98.6845</v>
      </c>
      <c r="K163" s="39">
        <f t="shared" si="45"/>
        <v>49.34225</v>
      </c>
      <c r="L163" s="61">
        <v>0</v>
      </c>
      <c r="M163" s="61">
        <v>0</v>
      </c>
      <c r="N163" s="39">
        <v>0</v>
      </c>
      <c r="O163" s="39">
        <f t="shared" si="47"/>
        <v>200</v>
      </c>
      <c r="P163" s="96"/>
      <c r="Q163" s="96"/>
      <c r="R163" s="96"/>
      <c r="S163" s="87">
        <f t="shared" si="48"/>
        <v>98.6845</v>
      </c>
      <c r="T163" s="66">
        <f t="shared" si="49"/>
        <v>49.34225</v>
      </c>
    </row>
    <row r="164" spans="1:20" ht="17.25" customHeight="1">
      <c r="A164" s="11"/>
      <c r="B164" s="13"/>
      <c r="C164" s="13"/>
      <c r="D164" s="13"/>
      <c r="E164" s="13"/>
      <c r="F164" s="21" t="s">
        <v>66</v>
      </c>
      <c r="G164" s="37"/>
      <c r="H164" s="37" t="s">
        <v>209</v>
      </c>
      <c r="I164" s="64">
        <f>SUM(I165:I165)</f>
        <v>200</v>
      </c>
      <c r="J164" s="64">
        <v>98.6845</v>
      </c>
      <c r="K164" s="47">
        <f t="shared" si="45"/>
        <v>49.34225</v>
      </c>
      <c r="L164" s="61">
        <v>0</v>
      </c>
      <c r="M164" s="61">
        <v>0</v>
      </c>
      <c r="N164" s="39">
        <v>0</v>
      </c>
      <c r="O164" s="47">
        <f t="shared" si="47"/>
        <v>200</v>
      </c>
      <c r="P164" s="95"/>
      <c r="Q164" s="95"/>
      <c r="R164" s="95"/>
      <c r="S164" s="64">
        <f t="shared" si="48"/>
        <v>98.6845</v>
      </c>
      <c r="T164" s="100">
        <f t="shared" si="49"/>
        <v>49.34225</v>
      </c>
    </row>
    <row r="165" spans="1:20" hidden="1">
      <c r="A165" s="11"/>
      <c r="B165" s="13"/>
      <c r="C165" s="13"/>
      <c r="D165" s="13"/>
      <c r="E165" s="13"/>
      <c r="F165" s="21" t="s">
        <v>401</v>
      </c>
      <c r="G165" s="37"/>
      <c r="H165" s="37"/>
      <c r="I165" s="64">
        <v>200</v>
      </c>
      <c r="J165" s="64">
        <v>52.493000000000002</v>
      </c>
      <c r="K165" s="47">
        <f t="shared" si="45"/>
        <v>26.246500000000001</v>
      </c>
      <c r="L165" s="61"/>
      <c r="M165" s="61"/>
      <c r="N165" s="39"/>
      <c r="O165" s="47"/>
      <c r="P165" s="95"/>
      <c r="Q165" s="95"/>
      <c r="R165" s="95"/>
      <c r="S165" s="64"/>
      <c r="T165" s="100"/>
    </row>
    <row r="166" spans="1:20" ht="50.25" customHeight="1">
      <c r="A166" s="11" t="s">
        <v>26</v>
      </c>
      <c r="B166" s="13" t="s">
        <v>33</v>
      </c>
      <c r="C166" s="13" t="s">
        <v>32</v>
      </c>
      <c r="D166" s="13"/>
      <c r="E166" s="13"/>
      <c r="F166" s="20" t="s">
        <v>393</v>
      </c>
      <c r="G166" s="38" t="s">
        <v>44</v>
      </c>
      <c r="H166" s="38" t="s">
        <v>210</v>
      </c>
      <c r="I166" s="87">
        <f>SUM(I167,I175,I186,I188,I191,I196,)</f>
        <v>31567.043969999999</v>
      </c>
      <c r="J166" s="87">
        <f>SUM(J167,J175,J186,J188,J191)</f>
        <v>19168.679349999999</v>
      </c>
      <c r="K166" s="39">
        <f t="shared" si="45"/>
        <v>60.723707193543717</v>
      </c>
      <c r="L166" s="87">
        <f>SUM(L167,L175,L186,L188,L191)</f>
        <v>12655.369000000001</v>
      </c>
      <c r="M166" s="87">
        <f>SUM(M167,M175,M186,M188,M191)</f>
        <v>8685.6746500000008</v>
      </c>
      <c r="N166" s="39">
        <f t="shared" ref="N166" si="52">SUM(M166/L166*100)</f>
        <v>68.632330278160993</v>
      </c>
      <c r="O166" s="85">
        <f t="shared" si="47"/>
        <v>44222.412969999998</v>
      </c>
      <c r="P166" s="96"/>
      <c r="Q166" s="96"/>
      <c r="R166" s="96"/>
      <c r="S166" s="87">
        <f t="shared" si="48"/>
        <v>27854.353999999999</v>
      </c>
      <c r="T166" s="66">
        <f t="shared" si="49"/>
        <v>62.986960975865536</v>
      </c>
    </row>
    <row r="167" spans="1:20" ht="49.5" customHeight="1">
      <c r="A167" s="7" t="s">
        <v>27</v>
      </c>
      <c r="B167" s="6">
        <v>977</v>
      </c>
      <c r="C167" s="9" t="s">
        <v>32</v>
      </c>
      <c r="D167" s="6"/>
      <c r="E167" s="6"/>
      <c r="F167" s="4" t="s">
        <v>394</v>
      </c>
      <c r="G167" s="38" t="s">
        <v>44</v>
      </c>
      <c r="H167" s="38" t="s">
        <v>211</v>
      </c>
      <c r="I167" s="61">
        <f>SUM(I168,I171)</f>
        <v>120</v>
      </c>
      <c r="J167" s="113">
        <f>SUM(J168,J171)</f>
        <v>0</v>
      </c>
      <c r="K167" s="39">
        <f t="shared" si="45"/>
        <v>0</v>
      </c>
      <c r="L167" s="61">
        <f>SUM(L168:L173)</f>
        <v>0</v>
      </c>
      <c r="M167" s="61">
        <f>SUM(M168:M173)</f>
        <v>0</v>
      </c>
      <c r="N167" s="39">
        <v>0</v>
      </c>
      <c r="O167" s="134">
        <f t="shared" si="47"/>
        <v>120</v>
      </c>
      <c r="P167" s="95"/>
      <c r="Q167" s="95"/>
      <c r="R167" s="95"/>
      <c r="S167" s="87">
        <f t="shared" si="48"/>
        <v>0</v>
      </c>
      <c r="T167" s="100">
        <f t="shared" si="49"/>
        <v>0</v>
      </c>
    </row>
    <row r="168" spans="1:20" ht="28.5" customHeight="1">
      <c r="A168" s="7"/>
      <c r="B168" s="6"/>
      <c r="C168" s="9"/>
      <c r="D168" s="6"/>
      <c r="E168" s="6"/>
      <c r="F168" s="58" t="s">
        <v>212</v>
      </c>
      <c r="G168" s="37" t="s">
        <v>33</v>
      </c>
      <c r="H168" s="37" t="s">
        <v>213</v>
      </c>
      <c r="I168" s="62">
        <f>SUM(I169)</f>
        <v>100</v>
      </c>
      <c r="J168" s="62">
        <f>SUM(J169)</f>
        <v>0</v>
      </c>
      <c r="K168" s="47">
        <f t="shared" si="45"/>
        <v>0</v>
      </c>
      <c r="L168" s="62">
        <v>0</v>
      </c>
      <c r="M168" s="62">
        <v>0</v>
      </c>
      <c r="N168" s="39">
        <v>0</v>
      </c>
      <c r="O168" s="47">
        <f t="shared" si="47"/>
        <v>100</v>
      </c>
      <c r="P168" s="95"/>
      <c r="Q168" s="95"/>
      <c r="R168" s="95"/>
      <c r="S168" s="62">
        <f t="shared" si="48"/>
        <v>0</v>
      </c>
      <c r="T168" s="100">
        <f t="shared" si="49"/>
        <v>0</v>
      </c>
    </row>
    <row r="169" spans="1:20" ht="17.25" customHeight="1">
      <c r="A169" s="7"/>
      <c r="B169" s="6"/>
      <c r="C169" s="9"/>
      <c r="D169" s="6"/>
      <c r="E169" s="6"/>
      <c r="F169" s="21" t="s">
        <v>63</v>
      </c>
      <c r="G169" s="37" t="s">
        <v>33</v>
      </c>
      <c r="H169" s="37" t="s">
        <v>214</v>
      </c>
      <c r="I169" s="62">
        <v>100</v>
      </c>
      <c r="J169" s="62">
        <v>0</v>
      </c>
      <c r="K169" s="47">
        <f t="shared" si="45"/>
        <v>0</v>
      </c>
      <c r="L169" s="62">
        <v>0</v>
      </c>
      <c r="M169" s="62">
        <v>0</v>
      </c>
      <c r="N169" s="39">
        <v>0</v>
      </c>
      <c r="O169" s="47">
        <f t="shared" si="47"/>
        <v>100</v>
      </c>
      <c r="P169" s="95"/>
      <c r="Q169" s="95"/>
      <c r="R169" s="95"/>
      <c r="S169" s="62">
        <f t="shared" si="48"/>
        <v>0</v>
      </c>
      <c r="T169" s="100">
        <f t="shared" si="49"/>
        <v>0</v>
      </c>
    </row>
    <row r="170" spans="1:20" ht="15" hidden="1" customHeight="1">
      <c r="A170" s="7"/>
      <c r="B170" s="6"/>
      <c r="C170" s="9"/>
      <c r="D170" s="6"/>
      <c r="E170" s="6"/>
      <c r="F170" s="21" t="s">
        <v>334</v>
      </c>
      <c r="G170" s="37"/>
      <c r="H170" s="37" t="s">
        <v>335</v>
      </c>
      <c r="I170" s="62">
        <v>0</v>
      </c>
      <c r="J170" s="62">
        <v>0</v>
      </c>
      <c r="K170" s="47">
        <v>0</v>
      </c>
      <c r="L170" s="68">
        <v>0</v>
      </c>
      <c r="M170" s="68">
        <v>0</v>
      </c>
      <c r="N170" s="47">
        <v>0</v>
      </c>
      <c r="O170" s="47">
        <f t="shared" si="47"/>
        <v>0</v>
      </c>
      <c r="P170" s="95"/>
      <c r="Q170" s="95"/>
      <c r="R170" s="95"/>
      <c r="S170" s="64">
        <f t="shared" si="48"/>
        <v>0</v>
      </c>
      <c r="T170" s="100">
        <v>0</v>
      </c>
    </row>
    <row r="171" spans="1:20" ht="24" customHeight="1">
      <c r="A171" s="7"/>
      <c r="B171" s="6"/>
      <c r="C171" s="9"/>
      <c r="D171" s="6"/>
      <c r="E171" s="6"/>
      <c r="F171" s="45" t="s">
        <v>266</v>
      </c>
      <c r="G171" s="37"/>
      <c r="H171" s="37" t="s">
        <v>215</v>
      </c>
      <c r="I171" s="68">
        <f>SUM(I172)</f>
        <v>20</v>
      </c>
      <c r="J171" s="68">
        <f>SUM(J172)</f>
        <v>0</v>
      </c>
      <c r="K171" s="47">
        <f t="shared" si="45"/>
        <v>0</v>
      </c>
      <c r="L171" s="62">
        <v>0</v>
      </c>
      <c r="M171" s="62">
        <v>0</v>
      </c>
      <c r="N171" s="39">
        <v>0</v>
      </c>
      <c r="O171" s="47">
        <f t="shared" si="47"/>
        <v>20</v>
      </c>
      <c r="P171" s="95"/>
      <c r="Q171" s="95"/>
      <c r="R171" s="95"/>
      <c r="S171" s="64">
        <f t="shared" si="48"/>
        <v>0</v>
      </c>
      <c r="T171" s="100">
        <f t="shared" si="49"/>
        <v>0</v>
      </c>
    </row>
    <row r="172" spans="1:20" ht="20.45" customHeight="1" thickBot="1">
      <c r="A172" s="7"/>
      <c r="B172" s="6"/>
      <c r="C172" s="9"/>
      <c r="D172" s="6"/>
      <c r="E172" s="6"/>
      <c r="F172" s="21" t="s">
        <v>64</v>
      </c>
      <c r="G172" s="37" t="s">
        <v>33</v>
      </c>
      <c r="H172" s="37" t="s">
        <v>267</v>
      </c>
      <c r="I172" s="68">
        <v>20</v>
      </c>
      <c r="J172" s="68">
        <v>0</v>
      </c>
      <c r="K172" s="47">
        <f t="shared" si="45"/>
        <v>0</v>
      </c>
      <c r="L172" s="62">
        <v>0</v>
      </c>
      <c r="M172" s="62">
        <v>0</v>
      </c>
      <c r="N172" s="39">
        <v>0</v>
      </c>
      <c r="O172" s="47">
        <f t="shared" si="47"/>
        <v>20</v>
      </c>
      <c r="P172" s="95"/>
      <c r="Q172" s="95"/>
      <c r="R172" s="95"/>
      <c r="S172" s="64">
        <f t="shared" si="48"/>
        <v>0</v>
      </c>
      <c r="T172" s="100">
        <f t="shared" si="49"/>
        <v>0</v>
      </c>
    </row>
    <row r="173" spans="1:20" ht="24.6" hidden="1" customHeight="1" thickBot="1">
      <c r="A173" s="7"/>
      <c r="B173" s="6"/>
      <c r="C173" s="9"/>
      <c r="D173" s="6"/>
      <c r="E173" s="6"/>
      <c r="F173" s="21" t="s">
        <v>340</v>
      </c>
      <c r="G173" s="37" t="s">
        <v>33</v>
      </c>
      <c r="H173" s="37" t="s">
        <v>341</v>
      </c>
      <c r="I173" s="62">
        <v>0</v>
      </c>
      <c r="J173" s="62">
        <v>0</v>
      </c>
      <c r="K173" s="62">
        <v>0</v>
      </c>
      <c r="L173" s="68">
        <v>0</v>
      </c>
      <c r="M173" s="68">
        <v>0</v>
      </c>
      <c r="N173" s="68">
        <v>0</v>
      </c>
      <c r="O173" s="65">
        <f t="shared" si="47"/>
        <v>0</v>
      </c>
      <c r="P173" s="95"/>
      <c r="Q173" s="95"/>
      <c r="R173" s="95"/>
      <c r="S173" s="68">
        <f t="shared" si="48"/>
        <v>0</v>
      </c>
      <c r="T173" s="102">
        <v>0</v>
      </c>
    </row>
    <row r="174" spans="1:20" ht="24.6" hidden="1" customHeight="1" thickBot="1">
      <c r="A174" s="7"/>
      <c r="B174" s="6"/>
      <c r="C174" s="9"/>
      <c r="D174" s="6"/>
      <c r="E174" s="6"/>
      <c r="F174" s="21" t="s">
        <v>96</v>
      </c>
      <c r="G174" s="37" t="s">
        <v>33</v>
      </c>
      <c r="H174" s="37" t="s">
        <v>97</v>
      </c>
      <c r="I174" s="62"/>
      <c r="J174" s="62"/>
      <c r="K174" s="62"/>
      <c r="L174" s="68">
        <v>0</v>
      </c>
      <c r="M174" s="68"/>
      <c r="N174" s="68"/>
      <c r="O174" s="69">
        <f t="shared" si="20"/>
        <v>0</v>
      </c>
      <c r="P174" s="95"/>
      <c r="Q174" s="95"/>
      <c r="R174" s="95"/>
      <c r="S174" s="102"/>
      <c r="T174" s="99"/>
    </row>
    <row r="175" spans="1:20" ht="28.9" customHeight="1" thickBot="1">
      <c r="A175" s="7"/>
      <c r="B175" s="6"/>
      <c r="C175" s="9"/>
      <c r="D175" s="6"/>
      <c r="E175" s="6"/>
      <c r="F175" s="56" t="s">
        <v>395</v>
      </c>
      <c r="G175" s="37"/>
      <c r="H175" s="38" t="s">
        <v>217</v>
      </c>
      <c r="I175" s="87">
        <f>SUM(I176,I180,I184)</f>
        <v>10333.24397</v>
      </c>
      <c r="J175" s="87">
        <f>SUM(J176,J180,J184)</f>
        <v>6288.8316199999999</v>
      </c>
      <c r="K175" s="39">
        <f t="shared" ref="K175:K189" si="53">SUM(J175/I175*100)</f>
        <v>60.860187161534718</v>
      </c>
      <c r="L175" s="61">
        <f>SUM(L176,L180)</f>
        <v>8285.5120000000006</v>
      </c>
      <c r="M175" s="129">
        <f>SUM(M176,M180)</f>
        <v>6231.7020000000002</v>
      </c>
      <c r="N175" s="39">
        <f t="shared" ref="N175:N181" si="54">SUM(M175/L175*100)</f>
        <v>75.2120327627309</v>
      </c>
      <c r="O175" s="85">
        <f t="shared" ref="O175:O189" si="55">SUM(I175,L175)</f>
        <v>18618.755969999998</v>
      </c>
      <c r="P175" s="96"/>
      <c r="Q175" s="96"/>
      <c r="R175" s="96"/>
      <c r="S175" s="87">
        <f t="shared" ref="S175:S189" si="56">SUM(J175,M175)</f>
        <v>12520.53362</v>
      </c>
      <c r="T175" s="66">
        <f t="shared" ref="T175:T189" si="57">SUM(S175/O175*100)</f>
        <v>67.246886097943744</v>
      </c>
    </row>
    <row r="176" spans="1:20" ht="15.6" customHeight="1" thickBot="1">
      <c r="A176" s="7"/>
      <c r="B176" s="6"/>
      <c r="C176" s="9"/>
      <c r="D176" s="6"/>
      <c r="E176" s="6"/>
      <c r="F176" s="59" t="s">
        <v>268</v>
      </c>
      <c r="G176" s="37"/>
      <c r="H176" s="37" t="s">
        <v>218</v>
      </c>
      <c r="I176" s="64">
        <f>SUM(I177)</f>
        <v>5470</v>
      </c>
      <c r="J176" s="64">
        <f>SUM(J177)</f>
        <v>4245.5418499999996</v>
      </c>
      <c r="K176" s="47">
        <f t="shared" si="53"/>
        <v>77.61502468007312</v>
      </c>
      <c r="L176" s="68">
        <v>0</v>
      </c>
      <c r="M176" s="68">
        <v>0</v>
      </c>
      <c r="N176" s="39">
        <v>0</v>
      </c>
      <c r="O176" s="135">
        <f t="shared" si="55"/>
        <v>5470</v>
      </c>
      <c r="P176" s="95"/>
      <c r="Q176" s="95"/>
      <c r="R176" s="95"/>
      <c r="S176" s="64">
        <f t="shared" si="56"/>
        <v>4245.5418499999996</v>
      </c>
      <c r="T176" s="100">
        <f t="shared" si="57"/>
        <v>77.61502468007312</v>
      </c>
    </row>
    <row r="177" spans="1:20" ht="31.5" customHeight="1" thickBot="1">
      <c r="A177" s="7"/>
      <c r="B177" s="6"/>
      <c r="C177" s="9"/>
      <c r="D177" s="6"/>
      <c r="E177" s="6"/>
      <c r="F177" s="55" t="s">
        <v>216</v>
      </c>
      <c r="G177" s="37"/>
      <c r="H177" s="37" t="s">
        <v>219</v>
      </c>
      <c r="I177" s="67">
        <v>5470</v>
      </c>
      <c r="J177" s="88">
        <v>4245.5418499999996</v>
      </c>
      <c r="K177" s="47">
        <f t="shared" si="53"/>
        <v>77.61502468007312</v>
      </c>
      <c r="L177" s="68">
        <v>0</v>
      </c>
      <c r="M177" s="68">
        <v>0</v>
      </c>
      <c r="N177" s="39">
        <v>0</v>
      </c>
      <c r="O177" s="135">
        <f t="shared" si="55"/>
        <v>5470</v>
      </c>
      <c r="P177" s="95"/>
      <c r="Q177" s="95"/>
      <c r="R177" s="95"/>
      <c r="S177" s="64">
        <f t="shared" si="56"/>
        <v>4245.5418499999996</v>
      </c>
      <c r="T177" s="100">
        <f t="shared" si="57"/>
        <v>77.61502468007312</v>
      </c>
    </row>
    <row r="178" spans="1:20" ht="0.6" hidden="1" customHeight="1" thickBot="1">
      <c r="A178" s="7"/>
      <c r="B178" s="6"/>
      <c r="C178" s="9"/>
      <c r="D178" s="6"/>
      <c r="E178" s="6"/>
      <c r="F178" s="55" t="s">
        <v>351</v>
      </c>
      <c r="G178" s="37"/>
      <c r="H178" s="37"/>
      <c r="I178" s="67">
        <v>4200</v>
      </c>
      <c r="J178" s="88">
        <v>2245.94155</v>
      </c>
      <c r="K178" s="47"/>
      <c r="L178" s="68"/>
      <c r="M178" s="68"/>
      <c r="N178" s="39"/>
      <c r="O178" s="65">
        <v>4935.1769999999997</v>
      </c>
      <c r="P178" s="95"/>
      <c r="Q178" s="95"/>
      <c r="R178" s="95"/>
      <c r="S178" s="64"/>
      <c r="T178" s="100"/>
    </row>
    <row r="179" spans="1:20" ht="20.45" hidden="1" customHeight="1" thickBot="1">
      <c r="A179" s="7"/>
      <c r="B179" s="6"/>
      <c r="C179" s="9"/>
      <c r="D179" s="6"/>
      <c r="E179" s="6"/>
      <c r="F179" s="55" t="s">
        <v>41</v>
      </c>
      <c r="G179" s="37"/>
      <c r="H179" s="37"/>
      <c r="I179" s="67">
        <v>600</v>
      </c>
      <c r="J179" s="88">
        <v>327.42063999999999</v>
      </c>
      <c r="K179" s="47"/>
      <c r="L179" s="68"/>
      <c r="M179" s="68"/>
      <c r="N179" s="39"/>
      <c r="O179" s="47"/>
      <c r="P179" s="95"/>
      <c r="Q179" s="95"/>
      <c r="R179" s="95"/>
      <c r="S179" s="64"/>
      <c r="T179" s="100"/>
    </row>
    <row r="180" spans="1:20" ht="29.45" customHeight="1" thickBot="1">
      <c r="A180" s="7"/>
      <c r="B180" s="6"/>
      <c r="C180" s="9"/>
      <c r="D180" s="6"/>
      <c r="E180" s="6"/>
      <c r="F180" s="54" t="s">
        <v>269</v>
      </c>
      <c r="G180" s="37"/>
      <c r="H180" s="37" t="s">
        <v>220</v>
      </c>
      <c r="I180" s="64">
        <f>SUM(I181:I183)</f>
        <v>4603.6939700000003</v>
      </c>
      <c r="J180" s="64">
        <f>SUM(J181:J182)</f>
        <v>1861.54042</v>
      </c>
      <c r="K180" s="47">
        <f t="shared" si="53"/>
        <v>40.435798559390342</v>
      </c>
      <c r="L180" s="68">
        <f>SUM(L181)</f>
        <v>8285.5120000000006</v>
      </c>
      <c r="M180" s="68">
        <f>SUM(M181)</f>
        <v>6231.7020000000002</v>
      </c>
      <c r="N180" s="47">
        <f t="shared" si="54"/>
        <v>75.2120327627309</v>
      </c>
      <c r="O180" s="65">
        <f t="shared" si="55"/>
        <v>12889.205970000001</v>
      </c>
      <c r="P180" s="119"/>
      <c r="Q180" s="119"/>
      <c r="R180" s="119"/>
      <c r="S180" s="64">
        <f t="shared" si="56"/>
        <v>8093.2424200000005</v>
      </c>
      <c r="T180" s="100">
        <f t="shared" si="57"/>
        <v>62.790853360845155</v>
      </c>
    </row>
    <row r="181" spans="1:20" ht="23.45" customHeight="1" thickBot="1">
      <c r="A181" s="7"/>
      <c r="B181" s="6"/>
      <c r="C181" s="9"/>
      <c r="D181" s="6"/>
      <c r="E181" s="6"/>
      <c r="F181" s="55" t="s">
        <v>115</v>
      </c>
      <c r="G181" s="37"/>
      <c r="H181" s="37" t="s">
        <v>437</v>
      </c>
      <c r="I181" s="117">
        <v>0</v>
      </c>
      <c r="J181" s="67">
        <v>0</v>
      </c>
      <c r="K181" s="47">
        <v>0</v>
      </c>
      <c r="L181" s="117">
        <v>8285.5120000000006</v>
      </c>
      <c r="M181" s="117">
        <v>6231.7020000000002</v>
      </c>
      <c r="N181" s="47">
        <f t="shared" si="54"/>
        <v>75.2120327627309</v>
      </c>
      <c r="O181" s="65">
        <f t="shared" si="55"/>
        <v>8285.5120000000006</v>
      </c>
      <c r="P181" s="119"/>
      <c r="Q181" s="119"/>
      <c r="R181" s="119"/>
      <c r="S181" s="64">
        <f t="shared" si="56"/>
        <v>6231.7020000000002</v>
      </c>
      <c r="T181" s="100">
        <f t="shared" si="57"/>
        <v>75.2120327627309</v>
      </c>
    </row>
    <row r="182" spans="1:20" ht="23.45" customHeight="1" thickBot="1">
      <c r="A182" s="7"/>
      <c r="B182" s="6"/>
      <c r="C182" s="9"/>
      <c r="D182" s="6"/>
      <c r="E182" s="6"/>
      <c r="F182" s="55" t="s">
        <v>116</v>
      </c>
      <c r="G182" s="37"/>
      <c r="H182" s="37" t="s">
        <v>221</v>
      </c>
      <c r="I182" s="117">
        <v>4335.6360000000004</v>
      </c>
      <c r="J182" s="88">
        <v>1861.54042</v>
      </c>
      <c r="K182" s="47">
        <f t="shared" si="53"/>
        <v>42.935809648226922</v>
      </c>
      <c r="L182" s="68">
        <v>0</v>
      </c>
      <c r="M182" s="68">
        <v>0</v>
      </c>
      <c r="N182" s="47">
        <v>0</v>
      </c>
      <c r="O182" s="65">
        <f t="shared" si="55"/>
        <v>4335.6360000000004</v>
      </c>
      <c r="P182" s="119"/>
      <c r="Q182" s="119"/>
      <c r="R182" s="119"/>
      <c r="S182" s="64">
        <f t="shared" si="56"/>
        <v>1861.54042</v>
      </c>
      <c r="T182" s="100">
        <f t="shared" si="57"/>
        <v>42.935809648226922</v>
      </c>
    </row>
    <row r="183" spans="1:20" ht="23.45" customHeight="1">
      <c r="A183" s="7"/>
      <c r="B183" s="6"/>
      <c r="C183" s="9"/>
      <c r="D183" s="6"/>
      <c r="E183" s="6"/>
      <c r="F183" s="127" t="s">
        <v>445</v>
      </c>
      <c r="G183" s="37"/>
      <c r="H183" s="37" t="s">
        <v>446</v>
      </c>
      <c r="I183" s="88">
        <v>268.05797000000001</v>
      </c>
      <c r="J183" s="88"/>
      <c r="K183" s="47"/>
      <c r="L183" s="68"/>
      <c r="M183" s="68"/>
      <c r="N183" s="47"/>
      <c r="O183" s="65">
        <f t="shared" si="55"/>
        <v>268.05797000000001</v>
      </c>
      <c r="P183" s="119"/>
      <c r="Q183" s="119"/>
      <c r="R183" s="119"/>
      <c r="S183" s="64"/>
      <c r="T183" s="100"/>
    </row>
    <row r="184" spans="1:20" ht="28.5" customHeight="1">
      <c r="A184" s="7"/>
      <c r="B184" s="6"/>
      <c r="C184" s="9"/>
      <c r="D184" s="6"/>
      <c r="E184" s="6"/>
      <c r="F184" s="123" t="s">
        <v>427</v>
      </c>
      <c r="G184" s="37"/>
      <c r="H184" s="37" t="s">
        <v>428</v>
      </c>
      <c r="I184" s="68">
        <f>SUM(I185)</f>
        <v>259.55</v>
      </c>
      <c r="J184" s="88">
        <f>SUM(J185)</f>
        <v>181.74934999999999</v>
      </c>
      <c r="K184" s="47">
        <f t="shared" si="53"/>
        <v>70.024792910807165</v>
      </c>
      <c r="L184" s="68"/>
      <c r="M184" s="68"/>
      <c r="N184" s="47"/>
      <c r="O184" s="135">
        <f t="shared" ref="O184:O186" si="58">SUM(I184,L184)</f>
        <v>259.55</v>
      </c>
      <c r="P184" s="119"/>
      <c r="Q184" s="119"/>
      <c r="R184" s="119"/>
      <c r="S184" s="64">
        <f t="shared" ref="S184:S186" si="59">SUM(J184,M184)</f>
        <v>181.74934999999999</v>
      </c>
      <c r="T184" s="100">
        <f t="shared" ref="T184:T186" si="60">SUM(S184/O184*100)</f>
        <v>70.024792910807165</v>
      </c>
    </row>
    <row r="185" spans="1:20" ht="15.75" customHeight="1">
      <c r="A185" s="7"/>
      <c r="B185" s="6"/>
      <c r="C185" s="9"/>
      <c r="D185" s="6"/>
      <c r="E185" s="6"/>
      <c r="F185" s="32" t="s">
        <v>396</v>
      </c>
      <c r="G185" s="74"/>
      <c r="H185" s="75" t="s">
        <v>429</v>
      </c>
      <c r="I185" s="62">
        <v>259.55</v>
      </c>
      <c r="J185" s="88">
        <v>181.74934999999999</v>
      </c>
      <c r="K185" s="47">
        <f t="shared" si="53"/>
        <v>70.024792910807165</v>
      </c>
      <c r="L185" s="68"/>
      <c r="M185" s="68"/>
      <c r="N185" s="47"/>
      <c r="O185" s="135">
        <f t="shared" si="58"/>
        <v>259.55</v>
      </c>
      <c r="P185" s="119"/>
      <c r="Q185" s="119"/>
      <c r="R185" s="119"/>
      <c r="S185" s="64">
        <f t="shared" si="59"/>
        <v>181.74934999999999</v>
      </c>
      <c r="T185" s="100">
        <f t="shared" si="60"/>
        <v>70.024792910807165</v>
      </c>
    </row>
    <row r="186" spans="1:20" ht="40.15" customHeight="1">
      <c r="A186" s="7"/>
      <c r="B186" s="6"/>
      <c r="C186" s="9"/>
      <c r="D186" s="6"/>
      <c r="E186" s="6"/>
      <c r="F186" s="43" t="s">
        <v>270</v>
      </c>
      <c r="G186" s="38" t="s">
        <v>44</v>
      </c>
      <c r="H186" s="38" t="s">
        <v>222</v>
      </c>
      <c r="I186" s="70">
        <f>SUM(I187)</f>
        <v>14510.8</v>
      </c>
      <c r="J186" s="87">
        <f>SUM(J187)</f>
        <v>10689.946449999999</v>
      </c>
      <c r="K186" s="39">
        <f t="shared" si="53"/>
        <v>73.668897993218835</v>
      </c>
      <c r="L186" s="68">
        <v>0</v>
      </c>
      <c r="M186" s="68">
        <v>0</v>
      </c>
      <c r="N186" s="47">
        <v>0</v>
      </c>
      <c r="O186" s="47">
        <f t="shared" si="58"/>
        <v>14510.8</v>
      </c>
      <c r="P186" s="95"/>
      <c r="Q186" s="95"/>
      <c r="R186" s="95"/>
      <c r="S186" s="62">
        <f t="shared" si="59"/>
        <v>10689.946449999999</v>
      </c>
      <c r="T186" s="100">
        <f t="shared" si="60"/>
        <v>73.668897993218835</v>
      </c>
    </row>
    <row r="187" spans="1:20" ht="27" customHeight="1">
      <c r="A187" s="7"/>
      <c r="B187" s="6"/>
      <c r="C187" s="9"/>
      <c r="D187" s="6"/>
      <c r="E187" s="6"/>
      <c r="F187" s="21" t="s">
        <v>50</v>
      </c>
      <c r="G187" s="37" t="s">
        <v>44</v>
      </c>
      <c r="H187" s="37" t="s">
        <v>223</v>
      </c>
      <c r="I187" s="68">
        <v>14510.8</v>
      </c>
      <c r="J187" s="64">
        <v>10689.946449999999</v>
      </c>
      <c r="K187" s="47">
        <f t="shared" si="53"/>
        <v>73.668897993218835</v>
      </c>
      <c r="L187" s="68">
        <v>0</v>
      </c>
      <c r="M187" s="68">
        <v>0</v>
      </c>
      <c r="N187" s="39">
        <v>0</v>
      </c>
      <c r="O187" s="135">
        <f t="shared" si="55"/>
        <v>14510.8</v>
      </c>
      <c r="P187" s="119"/>
      <c r="Q187" s="119"/>
      <c r="R187" s="119"/>
      <c r="S187" s="64">
        <f t="shared" si="56"/>
        <v>10689.946449999999</v>
      </c>
      <c r="T187" s="100">
        <f t="shared" si="57"/>
        <v>73.668897993218835</v>
      </c>
    </row>
    <row r="188" spans="1:20" ht="43.15" customHeight="1">
      <c r="A188" s="7"/>
      <c r="B188" s="6"/>
      <c r="C188" s="9"/>
      <c r="D188" s="6"/>
      <c r="E188" s="6"/>
      <c r="F188" s="35" t="s">
        <v>308</v>
      </c>
      <c r="G188" s="38" t="s">
        <v>44</v>
      </c>
      <c r="H188" s="38" t="s">
        <v>224</v>
      </c>
      <c r="I188" s="61">
        <f>SUM(I189)</f>
        <v>1250</v>
      </c>
      <c r="J188" s="87">
        <f>SUM(J189)</f>
        <v>635.08339999999998</v>
      </c>
      <c r="K188" s="39">
        <f t="shared" si="53"/>
        <v>50.806671999999999</v>
      </c>
      <c r="L188" s="61">
        <v>0</v>
      </c>
      <c r="M188" s="70">
        <v>0</v>
      </c>
      <c r="N188" s="70">
        <v>0</v>
      </c>
      <c r="O188" s="134">
        <f t="shared" si="55"/>
        <v>1250</v>
      </c>
      <c r="P188" s="122"/>
      <c r="Q188" s="122"/>
      <c r="R188" s="122"/>
      <c r="S188" s="87">
        <f t="shared" si="56"/>
        <v>635.08339999999998</v>
      </c>
      <c r="T188" s="66">
        <f t="shared" si="57"/>
        <v>50.806671999999999</v>
      </c>
    </row>
    <row r="189" spans="1:20" ht="27" customHeight="1">
      <c r="A189" s="7"/>
      <c r="B189" s="6">
        <v>977</v>
      </c>
      <c r="C189" s="9" t="s">
        <v>30</v>
      </c>
      <c r="D189" s="6"/>
      <c r="E189" s="6"/>
      <c r="F189" s="32" t="s">
        <v>112</v>
      </c>
      <c r="G189" s="37" t="s">
        <v>33</v>
      </c>
      <c r="H189" s="37" t="s">
        <v>225</v>
      </c>
      <c r="I189" s="62">
        <v>1250</v>
      </c>
      <c r="J189" s="64">
        <v>635.08339999999998</v>
      </c>
      <c r="K189" s="47">
        <f t="shared" si="53"/>
        <v>50.806671999999999</v>
      </c>
      <c r="L189" s="62">
        <v>0</v>
      </c>
      <c r="M189" s="62">
        <v>0</v>
      </c>
      <c r="N189" s="39">
        <v>0</v>
      </c>
      <c r="O189" s="135">
        <f t="shared" si="55"/>
        <v>1250</v>
      </c>
      <c r="P189" s="95"/>
      <c r="Q189" s="95"/>
      <c r="R189" s="95"/>
      <c r="S189" s="64">
        <f t="shared" si="56"/>
        <v>635.08339999999998</v>
      </c>
      <c r="T189" s="100">
        <f t="shared" si="57"/>
        <v>50.806671999999999</v>
      </c>
    </row>
    <row r="190" spans="1:20" ht="27.6" hidden="1" customHeight="1">
      <c r="A190" s="7"/>
      <c r="B190" s="6">
        <v>977</v>
      </c>
      <c r="C190" s="9" t="s">
        <v>32</v>
      </c>
      <c r="D190" s="6"/>
      <c r="E190" s="6"/>
      <c r="F190" s="4" t="s">
        <v>104</v>
      </c>
      <c r="G190" s="38" t="s">
        <v>33</v>
      </c>
      <c r="H190" s="71" t="s">
        <v>65</v>
      </c>
      <c r="I190" s="61">
        <v>0</v>
      </c>
      <c r="J190" s="61"/>
      <c r="K190" s="61"/>
      <c r="L190" s="62">
        <v>0</v>
      </c>
      <c r="M190" s="62"/>
      <c r="N190" s="62"/>
      <c r="O190" s="39">
        <f t="shared" si="20"/>
        <v>0</v>
      </c>
      <c r="P190" s="95"/>
      <c r="Q190" s="95"/>
      <c r="R190" s="95"/>
      <c r="S190" s="102"/>
      <c r="T190" s="99"/>
    </row>
    <row r="191" spans="1:20" ht="27.6" customHeight="1">
      <c r="A191" s="16"/>
      <c r="B191" s="17"/>
      <c r="C191" s="18"/>
      <c r="D191" s="17"/>
      <c r="E191" s="17"/>
      <c r="F191" s="43" t="s">
        <v>338</v>
      </c>
      <c r="G191" s="38"/>
      <c r="H191" s="71" t="s">
        <v>226</v>
      </c>
      <c r="I191" s="61">
        <f>SUM(I192:I195)</f>
        <v>2353</v>
      </c>
      <c r="J191" s="87">
        <f>SUM(J192:J193)</f>
        <v>1554.8178800000001</v>
      </c>
      <c r="K191" s="39">
        <f t="shared" ref="K191:K226" si="61">SUM(J191/I191*100)</f>
        <v>66.078107947301319</v>
      </c>
      <c r="L191" s="87">
        <f>SUM(L192:L195)</f>
        <v>4369.857</v>
      </c>
      <c r="M191" s="87">
        <f>SUM(M192:M195)</f>
        <v>2453.9726500000002</v>
      </c>
      <c r="N191" s="39">
        <f>SUM(M191/L191*100)</f>
        <v>56.156818175056991</v>
      </c>
      <c r="O191" s="84">
        <f t="shared" ref="O191:O226" si="62">SUM(I191,L191)</f>
        <v>6722.857</v>
      </c>
      <c r="P191" s="96"/>
      <c r="Q191" s="96"/>
      <c r="R191" s="96"/>
      <c r="S191" s="87">
        <f t="shared" ref="S191:S226" si="63">SUM(J191,M191)</f>
        <v>4008.7905300000002</v>
      </c>
      <c r="T191" s="66">
        <f t="shared" ref="T191:T226" si="64">SUM(S191/O191*100)</f>
        <v>59.62926966913026</v>
      </c>
    </row>
    <row r="192" spans="1:20" ht="32.25" customHeight="1">
      <c r="A192" s="16"/>
      <c r="B192" s="17"/>
      <c r="C192" s="18"/>
      <c r="D192" s="17"/>
      <c r="E192" s="17"/>
      <c r="F192" s="27" t="s">
        <v>352</v>
      </c>
      <c r="G192" s="38" t="s">
        <v>33</v>
      </c>
      <c r="H192" s="34" t="s">
        <v>227</v>
      </c>
      <c r="I192" s="62">
        <v>2353</v>
      </c>
      <c r="J192" s="64">
        <v>1554.8178800000001</v>
      </c>
      <c r="K192" s="47">
        <f t="shared" si="61"/>
        <v>66.078107947301319</v>
      </c>
      <c r="L192" s="87">
        <v>0</v>
      </c>
      <c r="M192" s="87">
        <v>0</v>
      </c>
      <c r="N192" s="39">
        <v>0</v>
      </c>
      <c r="O192" s="83">
        <f t="shared" si="62"/>
        <v>2353</v>
      </c>
      <c r="P192" s="95"/>
      <c r="Q192" s="95"/>
      <c r="R192" s="95"/>
      <c r="S192" s="64">
        <f t="shared" si="63"/>
        <v>1554.8178800000001</v>
      </c>
      <c r="T192" s="100">
        <f t="shared" si="64"/>
        <v>66.078107947301319</v>
      </c>
    </row>
    <row r="193" spans="1:20" ht="27.6" hidden="1" customHeight="1">
      <c r="A193" s="16"/>
      <c r="B193" s="17"/>
      <c r="C193" s="18"/>
      <c r="D193" s="17"/>
      <c r="E193" s="17"/>
      <c r="F193" s="27" t="s">
        <v>327</v>
      </c>
      <c r="G193" s="38"/>
      <c r="H193" s="34" t="s">
        <v>328</v>
      </c>
      <c r="I193" s="64">
        <v>0</v>
      </c>
      <c r="J193" s="64">
        <v>0</v>
      </c>
      <c r="K193" s="47" t="e">
        <f t="shared" si="61"/>
        <v>#DIV/0!</v>
      </c>
      <c r="L193" s="87"/>
      <c r="M193" s="87"/>
      <c r="N193" s="39"/>
      <c r="O193" s="83">
        <f t="shared" si="62"/>
        <v>0</v>
      </c>
      <c r="P193" s="95"/>
      <c r="Q193" s="95"/>
      <c r="R193" s="95"/>
      <c r="S193" s="64">
        <f t="shared" si="63"/>
        <v>0</v>
      </c>
      <c r="T193" s="100" t="e">
        <f t="shared" si="64"/>
        <v>#DIV/0!</v>
      </c>
    </row>
    <row r="194" spans="1:20" ht="27.6" customHeight="1">
      <c r="A194" s="16"/>
      <c r="B194" s="17"/>
      <c r="C194" s="18"/>
      <c r="D194" s="17"/>
      <c r="E194" s="17"/>
      <c r="F194" s="27" t="s">
        <v>342</v>
      </c>
      <c r="G194" s="38"/>
      <c r="H194" s="34" t="s">
        <v>329</v>
      </c>
      <c r="I194" s="62">
        <v>0</v>
      </c>
      <c r="J194" s="64">
        <v>0</v>
      </c>
      <c r="K194" s="47">
        <v>0</v>
      </c>
      <c r="L194" s="64">
        <v>4369.857</v>
      </c>
      <c r="M194" s="64">
        <v>2453.9726500000002</v>
      </c>
      <c r="N194" s="47">
        <f t="shared" ref="N194:N195" si="65">SUM(M194/L194*100)</f>
        <v>56.156818175056991</v>
      </c>
      <c r="O194" s="83">
        <f t="shared" si="62"/>
        <v>4369.857</v>
      </c>
      <c r="P194" s="95"/>
      <c r="Q194" s="95"/>
      <c r="R194" s="95"/>
      <c r="S194" s="64">
        <f t="shared" si="63"/>
        <v>2453.9726500000002</v>
      </c>
      <c r="T194" s="100">
        <f t="shared" si="64"/>
        <v>56.156818175056991</v>
      </c>
    </row>
    <row r="195" spans="1:20" ht="34.9" hidden="1" customHeight="1">
      <c r="A195" s="16"/>
      <c r="B195" s="17"/>
      <c r="C195" s="18"/>
      <c r="D195" s="17"/>
      <c r="E195" s="17"/>
      <c r="F195" s="32" t="s">
        <v>117</v>
      </c>
      <c r="G195" s="37" t="s">
        <v>33</v>
      </c>
      <c r="H195" s="34" t="s">
        <v>228</v>
      </c>
      <c r="I195" s="61">
        <v>0</v>
      </c>
      <c r="J195" s="61">
        <v>0</v>
      </c>
      <c r="K195" s="47">
        <v>0</v>
      </c>
      <c r="L195" s="68">
        <v>0</v>
      </c>
      <c r="M195" s="68">
        <v>0</v>
      </c>
      <c r="N195" s="47" t="e">
        <f t="shared" si="65"/>
        <v>#DIV/0!</v>
      </c>
      <c r="O195" s="83">
        <f t="shared" si="62"/>
        <v>0</v>
      </c>
      <c r="P195" s="95"/>
      <c r="Q195" s="95"/>
      <c r="R195" s="95"/>
      <c r="S195" s="64">
        <f t="shared" si="63"/>
        <v>0</v>
      </c>
      <c r="T195" s="100" t="e">
        <f t="shared" si="64"/>
        <v>#DIV/0!</v>
      </c>
    </row>
    <row r="196" spans="1:20" ht="27.6" customHeight="1">
      <c r="A196" s="16"/>
      <c r="B196" s="17"/>
      <c r="C196" s="18"/>
      <c r="D196" s="17"/>
      <c r="E196" s="17"/>
      <c r="F196" s="4" t="s">
        <v>430</v>
      </c>
      <c r="G196" s="37"/>
      <c r="H196" s="34" t="s">
        <v>431</v>
      </c>
      <c r="I196" s="61">
        <f>SUM(I197)</f>
        <v>3000</v>
      </c>
      <c r="J196" s="61"/>
      <c r="K196" s="47"/>
      <c r="L196" s="68"/>
      <c r="M196" s="68"/>
      <c r="N196" s="47"/>
      <c r="O196" s="136">
        <f t="shared" ref="O196:O197" si="66">SUM(I196,L196)</f>
        <v>3000</v>
      </c>
      <c r="P196" s="95"/>
      <c r="Q196" s="95"/>
      <c r="R196" s="95"/>
      <c r="S196" s="64">
        <f t="shared" ref="S196:S197" si="67">SUM(J196,M196)</f>
        <v>0</v>
      </c>
      <c r="T196" s="100">
        <f t="shared" ref="T196:T197" si="68">SUM(S196/O196*100)</f>
        <v>0</v>
      </c>
    </row>
    <row r="197" spans="1:20" ht="25.15" customHeight="1">
      <c r="A197" s="16"/>
      <c r="B197" s="17"/>
      <c r="C197" s="18"/>
      <c r="D197" s="17"/>
      <c r="E197" s="17"/>
      <c r="F197" s="32" t="s">
        <v>432</v>
      </c>
      <c r="G197" s="37"/>
      <c r="H197" s="34" t="s">
        <v>433</v>
      </c>
      <c r="I197" s="62">
        <v>3000</v>
      </c>
      <c r="J197" s="61"/>
      <c r="K197" s="47"/>
      <c r="L197" s="68"/>
      <c r="M197" s="68"/>
      <c r="N197" s="47"/>
      <c r="O197" s="136">
        <f t="shared" si="66"/>
        <v>3000</v>
      </c>
      <c r="P197" s="95"/>
      <c r="Q197" s="95"/>
      <c r="R197" s="95"/>
      <c r="S197" s="64">
        <f t="shared" si="67"/>
        <v>0</v>
      </c>
      <c r="T197" s="100">
        <f t="shared" si="68"/>
        <v>0</v>
      </c>
    </row>
    <row r="198" spans="1:20" ht="15" customHeight="1">
      <c r="A198" s="16"/>
      <c r="B198" s="17"/>
      <c r="C198" s="18"/>
      <c r="D198" s="17"/>
      <c r="E198" s="17"/>
      <c r="F198" s="43" t="s">
        <v>304</v>
      </c>
      <c r="G198" s="37" t="s">
        <v>33</v>
      </c>
      <c r="H198" s="34"/>
      <c r="I198" s="89">
        <f>SUM(I7,I11,I41,I54,I84,I101,I113,I119,I124,I136,I143,I148,I157,I166)</f>
        <v>176001.386</v>
      </c>
      <c r="J198" s="89">
        <f>SUM(J7,J11,J41,J54,J84,J101,J113,J119,J124,J136,J143,J148,J157,J166)</f>
        <v>102162.60534000001</v>
      </c>
      <c r="K198" s="39">
        <f t="shared" si="61"/>
        <v>58.046477736260563</v>
      </c>
      <c r="L198" s="104">
        <f>SUM(L7,L11,L41,L54,L84,L101,L113,L119,L124,L136,L143,L148,L157,L166)</f>
        <v>161313.46900000001</v>
      </c>
      <c r="M198" s="89">
        <f>SUM(M7,M11,M41,M54,M84,M101,M113,M119,M124,M136,M143,M148,M157,M166)</f>
        <v>116470.54128999999</v>
      </c>
      <c r="N198" s="39">
        <f t="shared" ref="N198:N226" si="69">SUM(M198/L198*100)</f>
        <v>72.201374139440262</v>
      </c>
      <c r="O198" s="85">
        <f t="shared" si="62"/>
        <v>337314.85499999998</v>
      </c>
      <c r="P198" s="96"/>
      <c r="Q198" s="96"/>
      <c r="R198" s="96"/>
      <c r="S198" s="87">
        <f t="shared" si="63"/>
        <v>218633.14663</v>
      </c>
      <c r="T198" s="66">
        <f t="shared" si="64"/>
        <v>64.815748073117035</v>
      </c>
    </row>
    <row r="199" spans="1:20" ht="27.6" customHeight="1">
      <c r="A199" s="16"/>
      <c r="B199" s="17"/>
      <c r="C199" s="18"/>
      <c r="D199" s="17"/>
      <c r="E199" s="17"/>
      <c r="F199" s="43" t="s">
        <v>271</v>
      </c>
      <c r="G199" s="74"/>
      <c r="H199" s="76" t="s">
        <v>272</v>
      </c>
      <c r="I199" s="61">
        <f>SUM(I200)</f>
        <v>28072.862000000001</v>
      </c>
      <c r="J199" s="87">
        <f>SUM(J200)</f>
        <v>21862.447560000001</v>
      </c>
      <c r="K199" s="39">
        <f t="shared" si="61"/>
        <v>77.877515872802704</v>
      </c>
      <c r="L199" s="87">
        <f>SUM(L200)</f>
        <v>5521.3540000000003</v>
      </c>
      <c r="M199" s="87">
        <f>SUM(M200)</f>
        <v>3753.6874000000003</v>
      </c>
      <c r="N199" s="39">
        <f t="shared" si="69"/>
        <v>67.984907325268409</v>
      </c>
      <c r="O199" s="85">
        <f t="shared" si="62"/>
        <v>33594.216</v>
      </c>
      <c r="P199" s="95"/>
      <c r="Q199" s="95"/>
      <c r="R199" s="95"/>
      <c r="S199" s="87">
        <f t="shared" si="63"/>
        <v>25616.134959999999</v>
      </c>
      <c r="T199" s="66">
        <f t="shared" si="64"/>
        <v>76.251623077020156</v>
      </c>
    </row>
    <row r="200" spans="1:20" ht="27.6" customHeight="1">
      <c r="A200" s="16"/>
      <c r="B200" s="17"/>
      <c r="C200" s="18"/>
      <c r="D200" s="17"/>
      <c r="E200" s="17"/>
      <c r="F200" s="43" t="s">
        <v>273</v>
      </c>
      <c r="G200" s="74"/>
      <c r="H200" s="76" t="s">
        <v>274</v>
      </c>
      <c r="I200" s="61">
        <f>SUM(I201)</f>
        <v>28072.862000000001</v>
      </c>
      <c r="J200" s="87">
        <f>SUM(J201)</f>
        <v>21862.447560000001</v>
      </c>
      <c r="K200" s="39">
        <f t="shared" si="61"/>
        <v>77.877515872802704</v>
      </c>
      <c r="L200" s="90">
        <f>SUM(L201)</f>
        <v>5521.3540000000003</v>
      </c>
      <c r="M200" s="90">
        <f>SUM(M201)</f>
        <v>3753.6874000000003</v>
      </c>
      <c r="N200" s="39">
        <f t="shared" si="69"/>
        <v>67.984907325268409</v>
      </c>
      <c r="O200" s="85">
        <f t="shared" si="62"/>
        <v>33594.216</v>
      </c>
      <c r="P200" s="95"/>
      <c r="Q200" s="95"/>
      <c r="R200" s="95"/>
      <c r="S200" s="87">
        <f t="shared" si="63"/>
        <v>25616.134959999999</v>
      </c>
      <c r="T200" s="66">
        <f t="shared" si="64"/>
        <v>76.251623077020156</v>
      </c>
    </row>
    <row r="201" spans="1:20" ht="14.45" customHeight="1">
      <c r="A201" s="16"/>
      <c r="B201" s="17"/>
      <c r="C201" s="18"/>
      <c r="D201" s="17"/>
      <c r="E201" s="17"/>
      <c r="F201" s="43" t="s">
        <v>287</v>
      </c>
      <c r="G201" s="74"/>
      <c r="H201" s="76" t="s">
        <v>275</v>
      </c>
      <c r="I201" s="124">
        <f>SUM(I202,I203,I211:I215)</f>
        <v>28072.862000000001</v>
      </c>
      <c r="J201" s="90">
        <f>SUM(J202,J203,J211:J215)</f>
        <v>21862.447560000001</v>
      </c>
      <c r="K201" s="39">
        <f t="shared" si="61"/>
        <v>77.877515872802704</v>
      </c>
      <c r="L201" s="90">
        <f>SUM(L202:L225)</f>
        <v>5521.3540000000003</v>
      </c>
      <c r="M201" s="90">
        <f>SUM(M202:M225)</f>
        <v>3753.6874000000003</v>
      </c>
      <c r="N201" s="39">
        <f t="shared" si="69"/>
        <v>67.984907325268409</v>
      </c>
      <c r="O201" s="85">
        <f t="shared" si="62"/>
        <v>33594.216</v>
      </c>
      <c r="P201" s="95"/>
      <c r="Q201" s="95"/>
      <c r="R201" s="95"/>
      <c r="S201" s="87">
        <f t="shared" si="63"/>
        <v>25616.134959999999</v>
      </c>
      <c r="T201" s="66">
        <f t="shared" si="64"/>
        <v>76.251623077020156</v>
      </c>
    </row>
    <row r="202" spans="1:20" ht="15" customHeight="1">
      <c r="A202" s="16"/>
      <c r="B202" s="17"/>
      <c r="C202" s="18"/>
      <c r="D202" s="17"/>
      <c r="E202" s="17"/>
      <c r="F202" s="32" t="s">
        <v>276</v>
      </c>
      <c r="G202" s="74"/>
      <c r="H202" s="75" t="s">
        <v>278</v>
      </c>
      <c r="I202" s="67">
        <v>1630</v>
      </c>
      <c r="J202" s="88">
        <v>1318.4228700000001</v>
      </c>
      <c r="K202" s="92">
        <f t="shared" si="61"/>
        <v>80.884838650306762</v>
      </c>
      <c r="L202" s="67">
        <v>0</v>
      </c>
      <c r="M202" s="67">
        <v>0</v>
      </c>
      <c r="N202" s="39">
        <v>0</v>
      </c>
      <c r="O202" s="47">
        <f t="shared" si="62"/>
        <v>1630</v>
      </c>
      <c r="P202" s="95"/>
      <c r="Q202" s="95"/>
      <c r="R202" s="95"/>
      <c r="S202" s="64">
        <f t="shared" si="63"/>
        <v>1318.4228700000001</v>
      </c>
      <c r="T202" s="100">
        <f t="shared" si="64"/>
        <v>80.884838650306762</v>
      </c>
    </row>
    <row r="203" spans="1:20" ht="25.9" customHeight="1">
      <c r="A203" s="16"/>
      <c r="B203" s="17"/>
      <c r="C203" s="18"/>
      <c r="D203" s="17"/>
      <c r="E203" s="17"/>
      <c r="F203" s="32" t="s">
        <v>216</v>
      </c>
      <c r="G203" s="74"/>
      <c r="H203" s="75" t="s">
        <v>277</v>
      </c>
      <c r="I203" s="67">
        <f>SUM(I204:I210)</f>
        <v>22511</v>
      </c>
      <c r="J203" s="88">
        <f>SUM(J204:J210)</f>
        <v>17316.46269</v>
      </c>
      <c r="K203" s="92">
        <f t="shared" si="61"/>
        <v>76.924448891652972</v>
      </c>
      <c r="L203" s="67">
        <v>0</v>
      </c>
      <c r="M203" s="67">
        <v>0</v>
      </c>
      <c r="N203" s="39">
        <v>0</v>
      </c>
      <c r="O203" s="136">
        <f t="shared" si="62"/>
        <v>22511</v>
      </c>
      <c r="P203" s="95"/>
      <c r="Q203" s="95"/>
      <c r="R203" s="95"/>
      <c r="S203" s="64">
        <f t="shared" si="63"/>
        <v>17316.46269</v>
      </c>
      <c r="T203" s="100">
        <f t="shared" si="64"/>
        <v>76.924448891652972</v>
      </c>
    </row>
    <row r="204" spans="1:20" ht="19.149999999999999" hidden="1" customHeight="1">
      <c r="A204" s="16"/>
      <c r="B204" s="17"/>
      <c r="C204" s="18"/>
      <c r="D204" s="17"/>
      <c r="E204" s="17"/>
      <c r="F204" s="32" t="s">
        <v>353</v>
      </c>
      <c r="G204" s="74"/>
      <c r="H204" s="75"/>
      <c r="I204" s="67">
        <v>4306</v>
      </c>
      <c r="J204" s="88">
        <v>3512.1160399999999</v>
      </c>
      <c r="K204" s="92">
        <f t="shared" si="61"/>
        <v>81.563307942405942</v>
      </c>
      <c r="L204" s="67"/>
      <c r="M204" s="67"/>
      <c r="N204" s="39"/>
      <c r="O204" s="136"/>
      <c r="P204" s="95"/>
      <c r="Q204" s="95"/>
      <c r="R204" s="95"/>
      <c r="S204" s="64"/>
      <c r="T204" s="100"/>
    </row>
    <row r="205" spans="1:20" ht="19.899999999999999" hidden="1" customHeight="1">
      <c r="A205" s="16"/>
      <c r="B205" s="17"/>
      <c r="C205" s="18"/>
      <c r="D205" s="17"/>
      <c r="E205" s="17"/>
      <c r="F205" s="32" t="s">
        <v>354</v>
      </c>
      <c r="G205" s="74"/>
      <c r="H205" s="75"/>
      <c r="I205" s="67">
        <v>10620</v>
      </c>
      <c r="J205" s="88">
        <v>7950.6117299999996</v>
      </c>
      <c r="K205" s="92">
        <f t="shared" si="61"/>
        <v>74.864517231638416</v>
      </c>
      <c r="L205" s="67"/>
      <c r="M205" s="67"/>
      <c r="N205" s="39"/>
      <c r="O205" s="136"/>
      <c r="P205" s="95"/>
      <c r="Q205" s="95"/>
      <c r="R205" s="95"/>
      <c r="S205" s="64"/>
      <c r="T205" s="100"/>
    </row>
    <row r="206" spans="1:20" ht="18.600000000000001" hidden="1" customHeight="1">
      <c r="A206" s="16"/>
      <c r="B206" s="17"/>
      <c r="C206" s="18"/>
      <c r="D206" s="17"/>
      <c r="E206" s="17"/>
      <c r="F206" s="32" t="s">
        <v>355</v>
      </c>
      <c r="G206" s="74"/>
      <c r="H206" s="75"/>
      <c r="I206" s="67">
        <v>2330</v>
      </c>
      <c r="J206" s="88">
        <v>1852.87877</v>
      </c>
      <c r="K206" s="92">
        <f t="shared" si="61"/>
        <v>79.522693991416318</v>
      </c>
      <c r="L206" s="67"/>
      <c r="M206" s="67"/>
      <c r="N206" s="39"/>
      <c r="O206" s="136"/>
      <c r="P206" s="95"/>
      <c r="Q206" s="95"/>
      <c r="R206" s="95"/>
      <c r="S206" s="64"/>
      <c r="T206" s="100"/>
    </row>
    <row r="207" spans="1:20" ht="18.600000000000001" hidden="1" customHeight="1">
      <c r="A207" s="16"/>
      <c r="B207" s="17"/>
      <c r="C207" s="18"/>
      <c r="D207" s="17"/>
      <c r="E207" s="17"/>
      <c r="F207" s="32" t="s">
        <v>370</v>
      </c>
      <c r="G207" s="74"/>
      <c r="H207" s="75"/>
      <c r="I207" s="67">
        <v>800</v>
      </c>
      <c r="J207" s="88">
        <v>620.70371</v>
      </c>
      <c r="K207" s="92">
        <f t="shared" si="61"/>
        <v>77.58796375</v>
      </c>
      <c r="L207" s="67"/>
      <c r="M207" s="67"/>
      <c r="N207" s="39"/>
      <c r="O207" s="136"/>
      <c r="P207" s="95"/>
      <c r="Q207" s="95"/>
      <c r="R207" s="95"/>
      <c r="S207" s="64"/>
      <c r="T207" s="100"/>
    </row>
    <row r="208" spans="1:20" ht="21" hidden="1" customHeight="1">
      <c r="A208" s="16"/>
      <c r="B208" s="17"/>
      <c r="C208" s="18"/>
      <c r="D208" s="17"/>
      <c r="E208" s="17"/>
      <c r="F208" s="32" t="s">
        <v>356</v>
      </c>
      <c r="G208" s="74"/>
      <c r="H208" s="75"/>
      <c r="I208" s="67">
        <v>2250</v>
      </c>
      <c r="J208" s="88">
        <v>1702.1471100000001</v>
      </c>
      <c r="K208" s="92">
        <f t="shared" si="61"/>
        <v>75.650982666666664</v>
      </c>
      <c r="L208" s="67"/>
      <c r="M208" s="67"/>
      <c r="N208" s="39"/>
      <c r="O208" s="136"/>
      <c r="P208" s="95"/>
      <c r="Q208" s="95"/>
      <c r="R208" s="95"/>
      <c r="S208" s="64"/>
      <c r="T208" s="100"/>
    </row>
    <row r="209" spans="1:20" ht="19.149999999999999" hidden="1" customHeight="1">
      <c r="A209" s="16"/>
      <c r="B209" s="17"/>
      <c r="C209" s="18"/>
      <c r="D209" s="17"/>
      <c r="E209" s="17"/>
      <c r="F209" s="32" t="s">
        <v>357</v>
      </c>
      <c r="G209" s="74"/>
      <c r="H209" s="75"/>
      <c r="I209" s="67">
        <v>1055</v>
      </c>
      <c r="J209" s="88">
        <v>838.00566000000003</v>
      </c>
      <c r="K209" s="92">
        <f t="shared" si="61"/>
        <v>79.431816113744077</v>
      </c>
      <c r="L209" s="67"/>
      <c r="M209" s="67"/>
      <c r="N209" s="39"/>
      <c r="O209" s="136"/>
      <c r="P209" s="95"/>
      <c r="Q209" s="95"/>
      <c r="R209" s="95"/>
      <c r="S209" s="64"/>
      <c r="T209" s="100"/>
    </row>
    <row r="210" spans="1:20" ht="15" hidden="1" customHeight="1">
      <c r="A210" s="16"/>
      <c r="B210" s="17"/>
      <c r="C210" s="18"/>
      <c r="D210" s="17"/>
      <c r="E210" s="17"/>
      <c r="F210" s="32" t="s">
        <v>358</v>
      </c>
      <c r="G210" s="74"/>
      <c r="H210" s="75"/>
      <c r="I210" s="67">
        <v>1150</v>
      </c>
      <c r="J210" s="88">
        <v>839.99967000000004</v>
      </c>
      <c r="K210" s="92">
        <f t="shared" si="61"/>
        <v>73.043449565217401</v>
      </c>
      <c r="L210" s="67"/>
      <c r="M210" s="67"/>
      <c r="N210" s="39"/>
      <c r="O210" s="136"/>
      <c r="P210" s="95"/>
      <c r="Q210" s="95"/>
      <c r="R210" s="95"/>
      <c r="S210" s="64"/>
      <c r="T210" s="100"/>
    </row>
    <row r="211" spans="1:20" ht="16.5" customHeight="1">
      <c r="A211" s="16"/>
      <c r="B211" s="17"/>
      <c r="C211" s="18"/>
      <c r="D211" s="17"/>
      <c r="E211" s="17"/>
      <c r="F211" s="32" t="s">
        <v>279</v>
      </c>
      <c r="G211" s="74"/>
      <c r="H211" s="75" t="s">
        <v>280</v>
      </c>
      <c r="I211" s="67">
        <v>1500</v>
      </c>
      <c r="J211" s="88">
        <v>1194.5999099999999</v>
      </c>
      <c r="K211" s="92">
        <f t="shared" si="61"/>
        <v>79.639993999999987</v>
      </c>
      <c r="L211" s="67">
        <v>0</v>
      </c>
      <c r="M211" s="67">
        <v>0</v>
      </c>
      <c r="N211" s="39">
        <v>0</v>
      </c>
      <c r="O211" s="136">
        <f t="shared" si="62"/>
        <v>1500</v>
      </c>
      <c r="P211" s="95"/>
      <c r="Q211" s="95"/>
      <c r="R211" s="95"/>
      <c r="S211" s="64">
        <f t="shared" si="63"/>
        <v>1194.5999099999999</v>
      </c>
      <c r="T211" s="100">
        <f t="shared" si="64"/>
        <v>79.639993999999987</v>
      </c>
    </row>
    <row r="212" spans="1:20" ht="14.45" customHeight="1">
      <c r="A212" s="16"/>
      <c r="B212" s="17"/>
      <c r="C212" s="18"/>
      <c r="D212" s="17"/>
      <c r="E212" s="17"/>
      <c r="F212" s="32" t="s">
        <v>281</v>
      </c>
      <c r="G212" s="74"/>
      <c r="H212" s="75" t="s">
        <v>282</v>
      </c>
      <c r="I212" s="67">
        <v>130</v>
      </c>
      <c r="J212" s="118">
        <v>87.15</v>
      </c>
      <c r="K212" s="92">
        <f t="shared" si="61"/>
        <v>67.038461538461547</v>
      </c>
      <c r="L212" s="67">
        <v>0</v>
      </c>
      <c r="M212" s="67">
        <v>0</v>
      </c>
      <c r="N212" s="39">
        <v>0</v>
      </c>
      <c r="O212" s="47">
        <f t="shared" si="62"/>
        <v>130</v>
      </c>
      <c r="P212" s="95"/>
      <c r="Q212" s="95"/>
      <c r="R212" s="95"/>
      <c r="S212" s="62">
        <f t="shared" si="63"/>
        <v>87.15</v>
      </c>
      <c r="T212" s="100">
        <f t="shared" si="64"/>
        <v>67.038461538461547</v>
      </c>
    </row>
    <row r="213" spans="1:20" ht="15" customHeight="1">
      <c r="A213" s="16"/>
      <c r="B213" s="17"/>
      <c r="C213" s="18"/>
      <c r="D213" s="17"/>
      <c r="E213" s="17"/>
      <c r="F213" s="32" t="s">
        <v>283</v>
      </c>
      <c r="G213" s="74"/>
      <c r="H213" s="75" t="s">
        <v>284</v>
      </c>
      <c r="I213" s="67">
        <v>1250</v>
      </c>
      <c r="J213" s="88">
        <v>893.95009000000005</v>
      </c>
      <c r="K213" s="92">
        <f t="shared" si="61"/>
        <v>71.516007200000004</v>
      </c>
      <c r="L213" s="67">
        <v>0</v>
      </c>
      <c r="M213" s="67">
        <v>0</v>
      </c>
      <c r="N213" s="39">
        <v>0</v>
      </c>
      <c r="O213" s="47">
        <f t="shared" si="62"/>
        <v>1250</v>
      </c>
      <c r="P213" s="95"/>
      <c r="Q213" s="95"/>
      <c r="R213" s="95"/>
      <c r="S213" s="62">
        <f t="shared" si="63"/>
        <v>893.95009000000005</v>
      </c>
      <c r="T213" s="100">
        <f t="shared" si="64"/>
        <v>71.516007200000004</v>
      </c>
    </row>
    <row r="214" spans="1:20" ht="14.25" customHeight="1">
      <c r="A214" s="16"/>
      <c r="B214" s="17"/>
      <c r="C214" s="18"/>
      <c r="D214" s="17"/>
      <c r="E214" s="17"/>
      <c r="F214" s="32" t="s">
        <v>435</v>
      </c>
      <c r="G214" s="74"/>
      <c r="H214" s="75" t="s">
        <v>434</v>
      </c>
      <c r="I214" s="67">
        <v>940</v>
      </c>
      <c r="J214" s="88">
        <v>940</v>
      </c>
      <c r="K214" s="92">
        <f t="shared" si="61"/>
        <v>100</v>
      </c>
      <c r="L214" s="67">
        <v>0</v>
      </c>
      <c r="M214" s="67">
        <v>0</v>
      </c>
      <c r="N214" s="39">
        <v>0</v>
      </c>
      <c r="O214" s="135">
        <f t="shared" si="62"/>
        <v>940</v>
      </c>
      <c r="P214" s="137"/>
      <c r="Q214" s="137"/>
      <c r="R214" s="137"/>
      <c r="S214" s="138">
        <f t="shared" si="63"/>
        <v>940</v>
      </c>
      <c r="T214" s="100">
        <f t="shared" si="64"/>
        <v>100</v>
      </c>
    </row>
    <row r="215" spans="1:20" ht="13.15" customHeight="1">
      <c r="A215" s="16"/>
      <c r="B215" s="17"/>
      <c r="C215" s="18"/>
      <c r="D215" s="17"/>
      <c r="E215" s="17"/>
      <c r="F215" s="32" t="s">
        <v>285</v>
      </c>
      <c r="G215" s="74"/>
      <c r="H215" s="75" t="s">
        <v>286</v>
      </c>
      <c r="I215" s="117">
        <v>111.86199999999999</v>
      </c>
      <c r="J215" s="88">
        <v>111.86199999999999</v>
      </c>
      <c r="K215" s="47">
        <f t="shared" si="61"/>
        <v>100</v>
      </c>
      <c r="L215" s="67">
        <v>0</v>
      </c>
      <c r="M215" s="67">
        <v>0</v>
      </c>
      <c r="N215" s="39">
        <v>0</v>
      </c>
      <c r="O215" s="47">
        <f t="shared" si="62"/>
        <v>111.86199999999999</v>
      </c>
      <c r="P215" s="95"/>
      <c r="Q215" s="95"/>
      <c r="R215" s="95"/>
      <c r="S215" s="62">
        <f t="shared" si="63"/>
        <v>111.86199999999999</v>
      </c>
      <c r="T215" s="100">
        <f t="shared" si="64"/>
        <v>100</v>
      </c>
    </row>
    <row r="216" spans="1:20" ht="22.9" customHeight="1">
      <c r="A216" s="16"/>
      <c r="B216" s="17"/>
      <c r="C216" s="18"/>
      <c r="D216" s="17"/>
      <c r="E216" s="17"/>
      <c r="F216" s="32" t="s">
        <v>303</v>
      </c>
      <c r="G216" s="74"/>
      <c r="H216" s="75" t="s">
        <v>302</v>
      </c>
      <c r="I216" s="67">
        <v>0</v>
      </c>
      <c r="J216" s="67"/>
      <c r="K216" s="47">
        <v>0</v>
      </c>
      <c r="L216" s="62">
        <v>936.4</v>
      </c>
      <c r="M216" s="62">
        <v>702.3</v>
      </c>
      <c r="N216" s="47">
        <f t="shared" si="69"/>
        <v>75</v>
      </c>
      <c r="O216" s="47">
        <f t="shared" si="62"/>
        <v>936.4</v>
      </c>
      <c r="P216" s="105"/>
      <c r="Q216" s="105"/>
      <c r="R216" s="105"/>
      <c r="S216" s="62">
        <f t="shared" si="63"/>
        <v>702.3</v>
      </c>
      <c r="T216" s="100">
        <f t="shared" si="64"/>
        <v>75</v>
      </c>
    </row>
    <row r="217" spans="1:20" ht="35.450000000000003" customHeight="1">
      <c r="A217" s="16"/>
      <c r="B217" s="17"/>
      <c r="C217" s="18"/>
      <c r="D217" s="17"/>
      <c r="E217" s="17"/>
      <c r="F217" s="32" t="s">
        <v>296</v>
      </c>
      <c r="G217" s="74"/>
      <c r="H217" s="75" t="s">
        <v>297</v>
      </c>
      <c r="I217" s="67">
        <v>0</v>
      </c>
      <c r="J217" s="67"/>
      <c r="K217" s="47">
        <v>0</v>
      </c>
      <c r="L217" s="68">
        <v>182.38900000000001</v>
      </c>
      <c r="M217" s="68">
        <v>133.816</v>
      </c>
      <c r="N217" s="47">
        <f t="shared" si="69"/>
        <v>73.368459720706838</v>
      </c>
      <c r="O217" s="47">
        <f t="shared" si="62"/>
        <v>182.38900000000001</v>
      </c>
      <c r="P217" s="105"/>
      <c r="Q217" s="105"/>
      <c r="R217" s="105"/>
      <c r="S217" s="68">
        <f t="shared" si="63"/>
        <v>133.816</v>
      </c>
      <c r="T217" s="100">
        <f t="shared" si="64"/>
        <v>73.368459720706838</v>
      </c>
    </row>
    <row r="218" spans="1:20" ht="22.15" hidden="1" customHeight="1">
      <c r="A218" s="16"/>
      <c r="B218" s="17"/>
      <c r="C218" s="18"/>
      <c r="D218" s="17"/>
      <c r="E218" s="17"/>
      <c r="F218" s="32" t="s">
        <v>336</v>
      </c>
      <c r="G218" s="74"/>
      <c r="H218" s="75" t="s">
        <v>337</v>
      </c>
      <c r="I218" s="67">
        <v>0</v>
      </c>
      <c r="J218" s="67">
        <v>0</v>
      </c>
      <c r="K218" s="47">
        <v>0</v>
      </c>
      <c r="L218" s="68">
        <v>0</v>
      </c>
      <c r="M218" s="64">
        <v>0</v>
      </c>
      <c r="N218" s="47" t="e">
        <f t="shared" si="69"/>
        <v>#DIV/0!</v>
      </c>
      <c r="O218" s="47">
        <f t="shared" si="62"/>
        <v>0</v>
      </c>
      <c r="P218" s="105"/>
      <c r="Q218" s="105"/>
      <c r="R218" s="105"/>
      <c r="S218" s="64">
        <f t="shared" si="63"/>
        <v>0</v>
      </c>
      <c r="T218" s="100" t="e">
        <f t="shared" si="64"/>
        <v>#DIV/0!</v>
      </c>
    </row>
    <row r="219" spans="1:20" ht="51" customHeight="1">
      <c r="A219" s="16"/>
      <c r="B219" s="17"/>
      <c r="C219" s="18"/>
      <c r="D219" s="17"/>
      <c r="E219" s="17"/>
      <c r="F219" s="32" t="s">
        <v>289</v>
      </c>
      <c r="G219" s="74"/>
      <c r="H219" s="75" t="s">
        <v>288</v>
      </c>
      <c r="I219" s="67">
        <v>0</v>
      </c>
      <c r="J219" s="67"/>
      <c r="K219" s="47">
        <v>0</v>
      </c>
      <c r="L219" s="68">
        <v>1815</v>
      </c>
      <c r="M219" s="64">
        <v>1108.9953499999999</v>
      </c>
      <c r="N219" s="47">
        <f t="shared" si="69"/>
        <v>61.101672176308533</v>
      </c>
      <c r="O219" s="47">
        <f t="shared" si="62"/>
        <v>1815</v>
      </c>
      <c r="P219" s="105"/>
      <c r="Q219" s="105"/>
      <c r="R219" s="105"/>
      <c r="S219" s="64">
        <f t="shared" si="63"/>
        <v>1108.9953499999999</v>
      </c>
      <c r="T219" s="100">
        <f t="shared" si="64"/>
        <v>61.101672176308533</v>
      </c>
    </row>
    <row r="220" spans="1:20" ht="25.15" customHeight="1">
      <c r="A220" s="16"/>
      <c r="B220" s="17"/>
      <c r="C220" s="18"/>
      <c r="D220" s="17"/>
      <c r="E220" s="17"/>
      <c r="F220" s="32" t="s">
        <v>291</v>
      </c>
      <c r="G220" s="74"/>
      <c r="H220" s="75" t="s">
        <v>290</v>
      </c>
      <c r="I220" s="67">
        <v>0</v>
      </c>
      <c r="J220" s="67"/>
      <c r="K220" s="47">
        <v>0</v>
      </c>
      <c r="L220" s="68">
        <v>1076.9739999999999</v>
      </c>
      <c r="M220" s="64">
        <v>788.38280999999995</v>
      </c>
      <c r="N220" s="47">
        <f t="shared" si="69"/>
        <v>73.203513733850585</v>
      </c>
      <c r="O220" s="47">
        <f t="shared" si="62"/>
        <v>1076.9739999999999</v>
      </c>
      <c r="P220" s="105"/>
      <c r="Q220" s="105"/>
      <c r="R220" s="105"/>
      <c r="S220" s="64">
        <f t="shared" si="63"/>
        <v>788.38280999999995</v>
      </c>
      <c r="T220" s="100">
        <f t="shared" si="64"/>
        <v>73.203513733850585</v>
      </c>
    </row>
    <row r="221" spans="1:20" ht="25.9" customHeight="1">
      <c r="A221" s="16"/>
      <c r="B221" s="17"/>
      <c r="C221" s="18"/>
      <c r="D221" s="17"/>
      <c r="E221" s="17"/>
      <c r="F221" s="32" t="s">
        <v>292</v>
      </c>
      <c r="G221" s="74"/>
      <c r="H221" s="75" t="s">
        <v>293</v>
      </c>
      <c r="I221" s="67">
        <v>0</v>
      </c>
      <c r="J221" s="67"/>
      <c r="K221" s="47">
        <v>0</v>
      </c>
      <c r="L221" s="68">
        <v>690.57399999999996</v>
      </c>
      <c r="M221" s="64">
        <v>577.57410000000004</v>
      </c>
      <c r="N221" s="47">
        <f t="shared" si="69"/>
        <v>83.636815171147489</v>
      </c>
      <c r="O221" s="47">
        <f t="shared" si="62"/>
        <v>690.57399999999996</v>
      </c>
      <c r="P221" s="105"/>
      <c r="Q221" s="105"/>
      <c r="R221" s="105"/>
      <c r="S221" s="64">
        <f t="shared" si="63"/>
        <v>577.57410000000004</v>
      </c>
      <c r="T221" s="100">
        <f t="shared" si="64"/>
        <v>83.636815171147489</v>
      </c>
    </row>
    <row r="222" spans="1:20" ht="36" customHeight="1">
      <c r="A222" s="16"/>
      <c r="B222" s="17"/>
      <c r="C222" s="18"/>
      <c r="D222" s="17"/>
      <c r="E222" s="17"/>
      <c r="F222" s="32" t="s">
        <v>298</v>
      </c>
      <c r="G222" s="74"/>
      <c r="H222" s="75" t="s">
        <v>299</v>
      </c>
      <c r="I222" s="67">
        <v>0</v>
      </c>
      <c r="J222" s="67"/>
      <c r="K222" s="47">
        <v>0</v>
      </c>
      <c r="L222" s="68">
        <v>233.018</v>
      </c>
      <c r="M222" s="67">
        <v>0</v>
      </c>
      <c r="N222" s="47">
        <f t="shared" si="69"/>
        <v>0</v>
      </c>
      <c r="O222" s="69">
        <f t="shared" si="62"/>
        <v>233.018</v>
      </c>
      <c r="P222" s="95"/>
      <c r="Q222" s="95"/>
      <c r="R222" s="95"/>
      <c r="S222" s="62">
        <f t="shared" si="63"/>
        <v>0</v>
      </c>
      <c r="T222" s="100">
        <f t="shared" si="64"/>
        <v>0</v>
      </c>
    </row>
    <row r="223" spans="1:20" ht="25.9" customHeight="1">
      <c r="A223" s="16"/>
      <c r="B223" s="17"/>
      <c r="C223" s="18"/>
      <c r="D223" s="17"/>
      <c r="E223" s="17"/>
      <c r="F223" s="32" t="s">
        <v>294</v>
      </c>
      <c r="G223" s="74"/>
      <c r="H223" s="75" t="s">
        <v>295</v>
      </c>
      <c r="I223" s="67">
        <v>0</v>
      </c>
      <c r="J223" s="67"/>
      <c r="K223" s="47">
        <v>0</v>
      </c>
      <c r="L223" s="68">
        <v>582.28700000000003</v>
      </c>
      <c r="M223" s="64">
        <v>440.57686000000001</v>
      </c>
      <c r="N223" s="47">
        <f t="shared" si="69"/>
        <v>75.66317984086885</v>
      </c>
      <c r="O223" s="47">
        <f t="shared" si="62"/>
        <v>582.28700000000003</v>
      </c>
      <c r="P223" s="95"/>
      <c r="Q223" s="95"/>
      <c r="R223" s="95"/>
      <c r="S223" s="64">
        <f t="shared" si="63"/>
        <v>440.57686000000001</v>
      </c>
      <c r="T223" s="100">
        <f t="shared" si="64"/>
        <v>75.66317984086885</v>
      </c>
    </row>
    <row r="224" spans="1:20" ht="36.6" customHeight="1">
      <c r="A224" s="16"/>
      <c r="B224" s="17"/>
      <c r="C224" s="18"/>
      <c r="D224" s="17"/>
      <c r="E224" s="17"/>
      <c r="F224" s="32" t="s">
        <v>301</v>
      </c>
      <c r="G224" s="74"/>
      <c r="H224" s="75" t="s">
        <v>300</v>
      </c>
      <c r="I224" s="67">
        <v>0</v>
      </c>
      <c r="J224" s="67"/>
      <c r="K224" s="47">
        <v>0</v>
      </c>
      <c r="L224" s="68">
        <v>4.7119999999999997</v>
      </c>
      <c r="M224" s="64">
        <v>2.0422799999999999</v>
      </c>
      <c r="N224" s="47">
        <f t="shared" si="69"/>
        <v>43.34210526315789</v>
      </c>
      <c r="O224" s="47">
        <f t="shared" si="62"/>
        <v>4.7119999999999997</v>
      </c>
      <c r="P224" s="95"/>
      <c r="Q224" s="95"/>
      <c r="R224" s="95"/>
      <c r="S224" s="64">
        <f t="shared" si="63"/>
        <v>2.0422799999999999</v>
      </c>
      <c r="T224" s="100">
        <f t="shared" si="64"/>
        <v>43.34210526315789</v>
      </c>
    </row>
    <row r="225" spans="1:20" ht="37.15" hidden="1" customHeight="1">
      <c r="A225" s="16"/>
      <c r="B225" s="17"/>
      <c r="C225" s="18"/>
      <c r="D225" s="17"/>
      <c r="E225" s="17"/>
      <c r="F225" s="32" t="s">
        <v>368</v>
      </c>
      <c r="G225" s="74"/>
      <c r="H225" s="75" t="s">
        <v>369</v>
      </c>
      <c r="I225" s="67">
        <v>0</v>
      </c>
      <c r="J225" s="67">
        <v>0</v>
      </c>
      <c r="K225" s="47">
        <v>0</v>
      </c>
      <c r="L225" s="62">
        <v>0</v>
      </c>
      <c r="M225" s="64">
        <v>0</v>
      </c>
      <c r="N225" s="47" t="e">
        <f t="shared" si="69"/>
        <v>#DIV/0!</v>
      </c>
      <c r="O225" s="47">
        <f t="shared" si="62"/>
        <v>0</v>
      </c>
      <c r="P225" s="95"/>
      <c r="Q225" s="95"/>
      <c r="R225" s="95"/>
      <c r="S225" s="64">
        <f t="shared" si="63"/>
        <v>0</v>
      </c>
      <c r="T225" s="100" t="e">
        <f t="shared" si="64"/>
        <v>#DIV/0!</v>
      </c>
    </row>
    <row r="226" spans="1:20" ht="18.75">
      <c r="A226" s="1"/>
      <c r="B226" s="1"/>
      <c r="C226" s="1"/>
      <c r="D226" s="1"/>
      <c r="E226" s="1"/>
      <c r="F226" s="26" t="s">
        <v>305</v>
      </c>
      <c r="G226" s="141"/>
      <c r="H226" s="142"/>
      <c r="I226" s="89">
        <f>SUM(I198:I199)</f>
        <v>204074.24799999999</v>
      </c>
      <c r="J226" s="89">
        <f>SUM(J198:J199)</f>
        <v>124025.05290000001</v>
      </c>
      <c r="K226" s="39">
        <f t="shared" si="61"/>
        <v>60.774475033224185</v>
      </c>
      <c r="L226" s="89">
        <f>SUM(L198:L199)</f>
        <v>166834.823</v>
      </c>
      <c r="M226" s="89">
        <f>SUM(M198:M199)</f>
        <v>120224.22868999999</v>
      </c>
      <c r="N226" s="39">
        <f t="shared" si="69"/>
        <v>72.061831294057839</v>
      </c>
      <c r="O226" s="134">
        <f t="shared" si="62"/>
        <v>370909.071</v>
      </c>
      <c r="P226" s="96"/>
      <c r="Q226" s="96"/>
      <c r="R226" s="96"/>
      <c r="S226" s="87">
        <f t="shared" si="63"/>
        <v>244249.28159</v>
      </c>
      <c r="T226" s="66">
        <f t="shared" si="64"/>
        <v>65.851525531981395</v>
      </c>
    </row>
    <row r="227" spans="1:20">
      <c r="F227" s="12"/>
      <c r="G227" s="12"/>
      <c r="H227" s="12"/>
      <c r="I227" s="95"/>
      <c r="J227" s="95"/>
      <c r="K227" s="95"/>
      <c r="L227" s="95"/>
      <c r="M227" s="95"/>
      <c r="N227" s="95"/>
    </row>
  </sheetData>
  <mergeCells count="11">
    <mergeCell ref="L1:T1"/>
    <mergeCell ref="F2:T2"/>
    <mergeCell ref="G226:H226"/>
    <mergeCell ref="A3:O3"/>
    <mergeCell ref="B5:E5"/>
    <mergeCell ref="F20:F21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6" fitToWidth="4" fitToHeight="4" orientation="landscape" verticalDpi="0" r:id="rId1"/>
  <rowBreaks count="4" manualBreakCount="4">
    <brk id="44" min="5" max="19" man="1"/>
    <brk id="93" min="5" max="19" man="1"/>
    <brk id="140" min="5" max="19" man="1"/>
    <brk id="185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2018-10-18T06:23:15Z</dcterms:modified>
</cp:coreProperties>
</file>